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E:\data backup 21.05.2024\Desktop\UNDER FLOATING PROPOSAL\BIKANER OPEN STORE-OT\BID DOC\VOLUME-II\"/>
    </mc:Choice>
  </mc:AlternateContent>
  <xr:revisionPtr revIDLastSave="0" documentId="13_ncr:1_{F1DEC88F-7C8E-4F6B-8D64-3CC78B777FD0}" xr6:coauthVersionLast="47" xr6:coauthVersionMax="47" xr10:uidLastSave="{00000000-0000-0000-0000-000000000000}"/>
  <bookViews>
    <workbookView xWindow="-120" yWindow="-120" windowWidth="29040" windowHeight="15840" tabRatio="901" firstSheet="1" activeTab="1" xr2:uid="{65843925-46B2-4D3A-99D7-38CBC940C492}"/>
  </bookViews>
  <sheets>
    <sheet name="SUMMARY" sheetId="8" state="hidden" r:id="rId1"/>
    <sheet name="BOQ for RCC Road" sheetId="3" r:id="rId2"/>
    <sheet name="BOQ-platform rev" sheetId="17" r:id="rId3"/>
    <sheet name="MB Sheet RCC Road" sheetId="4" state="hidden" r:id="rId4"/>
    <sheet name="MB Sheet Open Platform" sheetId="14" state="hidden" r:id="rId5"/>
    <sheet name="SOR rate" sheetId="16" state="hidden" r:id="rId6"/>
    <sheet name="Rate Calculation" sheetId="10" state="hidden" r:id="rId7"/>
  </sheets>
  <definedNames>
    <definedName name="_xlnm.Print_Area" localSheetId="2">'BOQ-platform rev'!$A$1:$G$22</definedName>
    <definedName name="_xlnm.Print_Titles" localSheetId="2">'BOQ-platform rev'!$4:$4</definedName>
    <definedName name="_xlnm.Print_Titles" localSheetId="4">'MB Sheet Open Platform'!$2:$2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0" i="14" l="1"/>
  <c r="E18" i="17" s="1"/>
  <c r="L47" i="14"/>
  <c r="E17" i="17" s="1"/>
  <c r="L44" i="14"/>
  <c r="E16" i="17" s="1"/>
  <c r="L43" i="14"/>
  <c r="E15" i="17" s="1"/>
  <c r="L23" i="14"/>
  <c r="E11" i="17" s="1"/>
  <c r="E7" i="17"/>
  <c r="L4" i="14"/>
  <c r="E5" i="17" s="1"/>
  <c r="G5" i="17" s="1"/>
  <c r="E20" i="17"/>
  <c r="E19" i="17"/>
  <c r="E14" i="17"/>
  <c r="E13" i="17"/>
  <c r="E12" i="17"/>
  <c r="L13" i="14"/>
  <c r="E10" i="17" s="1"/>
  <c r="E9" i="17"/>
  <c r="E8" i="17"/>
  <c r="L5" i="14"/>
  <c r="E6" i="17"/>
  <c r="C4" i="8" l="1"/>
  <c r="D4" i="8"/>
  <c r="L56" i="14"/>
  <c r="L40" i="14"/>
  <c r="J39" i="14"/>
  <c r="L39" i="14" s="1"/>
  <c r="J38" i="14"/>
  <c r="L38" i="14" s="1"/>
  <c r="L37" i="14"/>
  <c r="J36" i="14"/>
  <c r="L36" i="14" s="1"/>
  <c r="J34" i="14"/>
  <c r="J32" i="14"/>
  <c r="L7" i="14"/>
  <c r="L8" i="14"/>
  <c r="L16" i="14"/>
  <c r="L15" i="14"/>
  <c r="L11" i="14"/>
  <c r="L12" i="14"/>
  <c r="L10" i="14"/>
  <c r="L9" i="14"/>
  <c r="L10" i="4"/>
  <c r="L9" i="4"/>
  <c r="J9" i="4"/>
  <c r="I9" i="4"/>
  <c r="H9" i="4"/>
  <c r="L17" i="4"/>
  <c r="L18" i="4"/>
  <c r="L19" i="4"/>
  <c r="L22" i="4" s="1"/>
  <c r="L20" i="4"/>
  <c r="L21" i="4"/>
  <c r="L16" i="4"/>
  <c r="L28" i="14"/>
  <c r="L25" i="14"/>
  <c r="L17" i="14"/>
  <c r="L54" i="14"/>
  <c r="H48" i="14"/>
  <c r="L48" i="14" s="1"/>
  <c r="P18" i="14"/>
  <c r="H20" i="14"/>
  <c r="H19" i="14"/>
  <c r="I33" i="14"/>
  <c r="L33" i="14" s="1"/>
  <c r="I31" i="14"/>
  <c r="I21" i="14"/>
  <c r="L21" i="14" s="1"/>
  <c r="I19" i="14"/>
  <c r="I8" i="14"/>
  <c r="I9" i="14" s="1"/>
  <c r="I7" i="14"/>
  <c r="L55" i="14"/>
  <c r="L52" i="14"/>
  <c r="L51" i="14"/>
  <c r="L49" i="14"/>
  <c r="L46" i="14"/>
  <c r="L45" i="14"/>
  <c r="L41" i="14"/>
  <c r="L42" i="14" s="1"/>
  <c r="L35" i="14"/>
  <c r="I34" i="14"/>
  <c r="I32" i="14"/>
  <c r="I22" i="14"/>
  <c r="L22" i="14" s="1"/>
  <c r="I20" i="14"/>
  <c r="L14" i="14"/>
  <c r="K8" i="14"/>
  <c r="J7" i="14"/>
  <c r="L3" i="14"/>
  <c r="L34" i="14" l="1"/>
  <c r="L32" i="14"/>
  <c r="L26" i="14"/>
  <c r="L20" i="14"/>
  <c r="L19" i="14"/>
  <c r="L53" i="14"/>
  <c r="L31" i="14"/>
  <c r="H11" i="4" l="1"/>
  <c r="G18" i="10" l="1"/>
  <c r="G4" i="10"/>
  <c r="L28" i="4" l="1"/>
  <c r="L29" i="4"/>
  <c r="L27" i="4"/>
  <c r="L30" i="4" l="1"/>
  <c r="J12" i="4"/>
  <c r="J11" i="4"/>
  <c r="I11" i="4"/>
  <c r="G20" i="10" l="1"/>
  <c r="G5" i="10"/>
  <c r="G3" i="10"/>
  <c r="G6" i="10" l="1"/>
  <c r="G19" i="10"/>
  <c r="G21" i="10" s="1"/>
  <c r="G7" i="10" l="1"/>
  <c r="G8" i="10" s="1"/>
  <c r="G9" i="10" s="1"/>
  <c r="G10" i="10" s="1"/>
  <c r="G22" i="10"/>
  <c r="G23" i="10" s="1"/>
  <c r="G24" i="10" s="1"/>
  <c r="G25" i="10" s="1"/>
  <c r="G26" i="10" s="1"/>
  <c r="G11" i="10" l="1"/>
  <c r="G12" i="10" s="1"/>
  <c r="G27" i="10"/>
  <c r="G13" i="10" l="1"/>
  <c r="G14" i="10"/>
  <c r="G28" i="10"/>
  <c r="G29" i="10" s="1"/>
  <c r="L5" i="4" l="1"/>
  <c r="L25" i="4" l="1"/>
  <c r="L31" i="4"/>
  <c r="F10" i="3"/>
  <c r="G10" i="3" s="1"/>
  <c r="J14" i="4"/>
  <c r="L14" i="4" s="1"/>
  <c r="L15" i="4" s="1"/>
  <c r="K12" i="4"/>
  <c r="K11" i="4"/>
  <c r="I12" i="4"/>
  <c r="L7" i="4"/>
  <c r="L33" i="4"/>
  <c r="F15" i="3" s="1"/>
  <c r="G15" i="3" s="1"/>
  <c r="L24" i="4"/>
  <c r="L23" i="4"/>
  <c r="L26" i="4" s="1"/>
  <c r="F9" i="3"/>
  <c r="G9" i="3" s="1"/>
  <c r="F8" i="3"/>
  <c r="G8" i="3" s="1"/>
  <c r="L3" i="4"/>
  <c r="F16" i="3" s="1"/>
  <c r="F14" i="3" l="1"/>
  <c r="G14" i="3" s="1"/>
  <c r="L32" i="4"/>
  <c r="F11" i="3"/>
  <c r="G11" i="3" s="1"/>
  <c r="F12" i="3"/>
  <c r="G12" i="3" s="1"/>
  <c r="F13" i="3"/>
  <c r="G13" i="3" s="1"/>
  <c r="F7" i="3"/>
  <c r="G7" i="3" s="1"/>
  <c r="L12" i="4"/>
  <c r="L11" i="4"/>
  <c r="L13" i="4" s="1"/>
  <c r="L4" i="4"/>
  <c r="L6" i="4" s="1"/>
  <c r="L8" i="4"/>
  <c r="F4" i="3" l="1"/>
  <c r="G4" i="3" s="1"/>
  <c r="F6" i="3"/>
  <c r="G6" i="3" s="1"/>
  <c r="F5" i="3"/>
  <c r="G5" i="3" s="1"/>
  <c r="G16" i="3" l="1"/>
  <c r="G17" i="3" s="1"/>
  <c r="G18" i="3" l="1"/>
  <c r="D3" i="8" s="1"/>
  <c r="D5" i="8" s="1"/>
  <c r="C3" i="8"/>
  <c r="C5" i="8" s="1"/>
</calcChain>
</file>

<file path=xl/sharedStrings.xml><?xml version="1.0" encoding="utf-8"?>
<sst xmlns="http://schemas.openxmlformats.org/spreadsheetml/2006/main" count="320" uniqueCount="171">
  <si>
    <t>SR.  NO.</t>
  </si>
  <si>
    <t>ITEM DESCRIPTION</t>
  </si>
  <si>
    <t xml:space="preserve">UNIT </t>
  </si>
  <si>
    <t>1.1.2</t>
  </si>
  <si>
    <t>4.1.8</t>
  </si>
  <si>
    <t>5.9.1</t>
  </si>
  <si>
    <t>16.46.1</t>
  </si>
  <si>
    <t>0323</t>
  </si>
  <si>
    <t>6.1.2</t>
  </si>
  <si>
    <t>13.1.2</t>
  </si>
  <si>
    <t>2.8.1</t>
  </si>
  <si>
    <t>Cum</t>
  </si>
  <si>
    <t>MEASUREMENT SHEET</t>
  </si>
  <si>
    <t>ITEM NO.</t>
  </si>
  <si>
    <t>DESCRIPTION</t>
  </si>
  <si>
    <t>NO.</t>
  </si>
  <si>
    <t>LENGTH (M)</t>
  </si>
  <si>
    <t>BREADTH(M)</t>
  </si>
  <si>
    <t>DEPTH (M)</t>
  </si>
  <si>
    <t>QUANTITY( CUM)</t>
  </si>
  <si>
    <t>per cm depth
per cm width
per metre
length</t>
  </si>
  <si>
    <t>Estimated quantitiy (cum)</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</si>
  <si>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 with lead upto 50 metres.</t>
  </si>
  <si>
    <t>Centering and shuttering including strutting, propping etc. and removalof form for :                                                                                             Foundations, footings, bases of columns, etc. for mass concrete</t>
  </si>
  <si>
    <t>Sqm</t>
  </si>
  <si>
    <t>Estimated Amount(Rs.)</t>
  </si>
  <si>
    <t>Providing and filling in position rubberized bitumen hot sealing compound for sealing of expansion joints in roads / pavementsm all complete as per direction of the Engineer-in-Charge. 16.46.1 Using grade 'A' sealing compound conforming to IS: 1834.</t>
  </si>
  <si>
    <t>Per cm
width per
cm depth
per m
length</t>
  </si>
  <si>
    <t xml:space="preserve">Supplying and stacking at site. 90 mm to 45 mm size stone aggregate </t>
  </si>
  <si>
    <t xml:space="preserve">63 mm to 45 mm size stone aggregate </t>
  </si>
  <si>
    <t xml:space="preserve">Stone screening 13.2 mm nominal size (Type A) </t>
  </si>
  <si>
    <t xml:space="preserve">Moorum </t>
  </si>
  <si>
    <t>16.3.1</t>
  </si>
  <si>
    <t>16.3.2</t>
  </si>
  <si>
    <t>16.3.6</t>
  </si>
  <si>
    <t>16.3.10</t>
  </si>
  <si>
    <t>Plastic Sheet</t>
  </si>
  <si>
    <t>Unit</t>
  </si>
  <si>
    <t>Carriage of Material</t>
  </si>
  <si>
    <r>
      <t>PCC 1:4:8,</t>
    </r>
    <r>
      <rPr>
        <sz val="12"/>
        <color theme="1"/>
        <rFont val="Times New Roman"/>
        <family val="1"/>
      </rPr>
      <t xml:space="preserve"> For Foundation</t>
    </r>
  </si>
  <si>
    <t>Total</t>
  </si>
  <si>
    <t>WBM, 90-45</t>
  </si>
  <si>
    <t>WBM 63-45</t>
  </si>
  <si>
    <t>Stone screening for 1st layer</t>
  </si>
  <si>
    <t>Stone Screening for 2nd layer</t>
  </si>
  <si>
    <t>Moorum for 1st layer</t>
  </si>
  <si>
    <t>Moorum for 2nd layer</t>
  </si>
  <si>
    <t>16.3.3</t>
  </si>
  <si>
    <t xml:space="preserve">53 mm to 22.4 mm size stone aggregate </t>
  </si>
  <si>
    <t>MEASUREMENT SHEET FOR RCC ROAD</t>
  </si>
  <si>
    <t>5.22.6/  5.22A.6</t>
  </si>
  <si>
    <t>Kg</t>
  </si>
  <si>
    <t>Steel reinforcement for R.C.C. work including straightening, cutting,
bending, placing in position and binding all complete upto plinth level.Thermo-Mechanically Treated bars of grade Fe-500D or more.</t>
  </si>
  <si>
    <r>
      <t xml:space="preserve">Shuttering, </t>
    </r>
    <r>
      <rPr>
        <sz val="12"/>
        <color theme="1"/>
        <rFont val="Times New Roman"/>
        <family val="1"/>
      </rPr>
      <t>for PCC</t>
    </r>
  </si>
  <si>
    <t>For RCC</t>
  </si>
  <si>
    <t>5.22.6</t>
  </si>
  <si>
    <t>Longitudinal</t>
  </si>
  <si>
    <t>Laying, spreading and compacting stone aggregate of specified sizes
to WBM specifications in uniform thickness, hand picking, rolling with 3 wheeled road/vibratory roller 8-10 tonne capacity in stages to proper grade and camber, applying and brooming requisite type of screening / binding material to fill up interstices of coarse aggregate, watering and compacting to the required density .</t>
  </si>
  <si>
    <r>
      <t xml:space="preserve">Preparation and consolidation of sub grade with power road roller of 8 to 12 tonne capacity </t>
    </r>
    <r>
      <rPr>
        <sz val="12"/>
        <color theme="1"/>
        <rFont val="Times New Roman"/>
        <family val="1"/>
      </rPr>
      <t xml:space="preserve"> for base</t>
    </r>
  </si>
  <si>
    <t>Moorum for 3rd layer</t>
  </si>
  <si>
    <t>Stone Screening for 3rd layer</t>
  </si>
  <si>
    <r>
      <t xml:space="preserve">Laying, spreading and compacting stone aggregate of specified sizesto WBM specifications in uniform thickness, hand picking, rolling with 3 wheeled road/vibratory roller 8-10 tonne capacity, </t>
    </r>
    <r>
      <rPr>
        <sz val="12"/>
        <color theme="1"/>
        <rFont val="Times New Roman"/>
        <family val="1"/>
      </rPr>
      <t>for 1st layer</t>
    </r>
  </si>
  <si>
    <t>for 3rd layer</t>
  </si>
  <si>
    <t>for 2nd layer</t>
  </si>
  <si>
    <r>
      <t xml:space="preserve">Providing and laying in position bitumen hot sealing compound for expansion joints etc. Using grade ‘A’ sealing compound. </t>
    </r>
    <r>
      <rPr>
        <sz val="12"/>
        <color theme="1"/>
        <rFont val="Times New Roman"/>
        <family val="1"/>
      </rPr>
      <t>For for RCC Slab 32 grid</t>
    </r>
  </si>
  <si>
    <t>Description</t>
  </si>
  <si>
    <t>Amount</t>
  </si>
  <si>
    <t>Providing and laying C.C. pavement with reinforced cement concrete, excluding the cost of centering, shuttering and reinforcement - All work up to plinth level</t>
  </si>
  <si>
    <r>
      <rPr>
        <b/>
        <sz val="12"/>
        <color theme="1"/>
        <rFont val="Times New Roman"/>
        <family val="1"/>
      </rPr>
      <t>Reinforcement Steel, fe 500 D or more</t>
    </r>
    <r>
      <rPr>
        <sz val="12"/>
        <color theme="1"/>
        <rFont val="Times New Roman"/>
        <family val="1"/>
      </rPr>
      <t>, Transverse</t>
    </r>
  </si>
  <si>
    <t>For Shoulder of Road one side</t>
  </si>
  <si>
    <t>Sl No</t>
  </si>
  <si>
    <t>Code No</t>
  </si>
  <si>
    <t>Qty</t>
  </si>
  <si>
    <t>Rate</t>
  </si>
  <si>
    <t>16.75 (Modified)</t>
  </si>
  <si>
    <t>5.1.2</t>
  </si>
  <si>
    <t>1:1.5:3 (1 cement : 1.5 coarse sand (zone-III) derived from natural sources : 3 graded stone aggregate 20 mm nominal size de rived from natural sources)</t>
  </si>
  <si>
    <t>A</t>
  </si>
  <si>
    <t>Operational charges for vacuum dewatering system i/c screed vibration , placing of filter mat , top mat, vacuum process, floating , troweling, Brooming etc.</t>
  </si>
  <si>
    <t>LS</t>
  </si>
  <si>
    <t>T&amp; P charges i/c consumable power charges, loading , unloading and hire charges of equipments</t>
  </si>
  <si>
    <t>W</t>
  </si>
  <si>
    <t>Add 1 % Water charges on "W-A"</t>
  </si>
  <si>
    <t>X</t>
  </si>
  <si>
    <t>Add GST on "X-A" (multiplying factor 0.1405)</t>
  </si>
  <si>
    <t>Z</t>
  </si>
  <si>
    <t>Add 15% CPOH on "Y-A"</t>
  </si>
  <si>
    <t>Add Cess @ 1% on "Z-A"</t>
  </si>
  <si>
    <t>Cost for 1 cum</t>
  </si>
  <si>
    <t>Say</t>
  </si>
  <si>
    <t>Supplying and laying plastic sheeting 125 micron thick</t>
  </si>
  <si>
    <t>Separation Membrane of impermeable plastic sheeting
125 micron thick</t>
  </si>
  <si>
    <t>Add F&amp;I 1%</t>
  </si>
  <si>
    <t>Add labour charge @ 15 % of material cost</t>
  </si>
  <si>
    <t>Add 1 % Water charges on W</t>
  </si>
  <si>
    <t>Add GST on "X" (multiplying factor 0.1405)</t>
  </si>
  <si>
    <t>Y</t>
  </si>
  <si>
    <t>Cost for 1 Sqm</t>
  </si>
  <si>
    <t>DSR 2023 ITEM NO.</t>
  </si>
  <si>
    <r>
      <t xml:space="preserve">Providing and laying C.C. pavement with reinforced cement concrete, excluding the cost of centering, shuttering, finishing and reinforcement - All work up to plinth level. The concrete shall be laid and finished with screed board vibrator </t>
    </r>
    <r>
      <rPr>
        <b/>
        <sz val="12"/>
        <color indexed="8"/>
        <rFont val="Times New Roman"/>
        <family val="1"/>
      </rPr>
      <t>and finally finished by floating, brooming with wire brush etc. complete as per specifications and directions of Engineer-incharge.  
1:1.5:3 (1 cement : 1.5 coarse sand (zone-III) derived from natural sources : 3 graded stone aggregate 20 mm nominal size derived from natural sources)</t>
    </r>
  </si>
  <si>
    <t>Providing and laying C.C. pavement with reinforced cement concrete, excluding the cost of centering, shuttering and reinforcement - All work up to plinth level. The concrete shall be laid and finished with screed board vibrator and finally finished by floating, brooming with wire brush etc. complete as per specifications and directions of Engineer-incharge.  1:1.5:3 (1 cement : 1.5 coarse sand (zone-III) derived from natural sources : 3 graded stone aggregate 20 mm nominal size derived from natural sources)</t>
  </si>
  <si>
    <t xml:space="preserve">Rate As per DSR 2023 </t>
  </si>
  <si>
    <t>2.25</t>
  </si>
  <si>
    <t>Filling</t>
  </si>
  <si>
    <t>2.31</t>
  </si>
  <si>
    <t>Clearing of Jungle</t>
  </si>
  <si>
    <t>Excavation in Soil.</t>
  </si>
  <si>
    <t>For Slab</t>
  </si>
  <si>
    <t>TOTAL</t>
  </si>
  <si>
    <t>4.1.4</t>
  </si>
  <si>
    <t>PCC 1:2:4, for platform</t>
  </si>
  <si>
    <r>
      <t xml:space="preserve">Shuttering, </t>
    </r>
    <r>
      <rPr>
        <sz val="12"/>
        <color theme="1"/>
        <rFont val="Times New Roman"/>
        <family val="1"/>
      </rPr>
      <t>for Foundation of Platform</t>
    </r>
  </si>
  <si>
    <t>for Slab PCC  of Platform</t>
  </si>
  <si>
    <r>
      <t xml:space="preserve">Brick work Upto Plinth level, </t>
    </r>
    <r>
      <rPr>
        <sz val="12"/>
        <color theme="1"/>
        <rFont val="Times New Roman"/>
        <family val="1"/>
      </rPr>
      <t xml:space="preserve"> for 1st layer of Long Wall</t>
    </r>
  </si>
  <si>
    <t>for 1st layer of Short Wall</t>
  </si>
  <si>
    <t>for 2nd  layer of Long Wall</t>
  </si>
  <si>
    <t>for 2nd layer of ShortWall</t>
  </si>
  <si>
    <t>for 3rd layer of Long Wall</t>
  </si>
  <si>
    <t>for 3rd  layer of Short Wall</t>
  </si>
  <si>
    <r>
      <t>Plaster 12 mm,</t>
    </r>
    <r>
      <rPr>
        <sz val="12"/>
        <color theme="1"/>
        <rFont val="Times New Roman"/>
        <family val="1"/>
      </rPr>
      <t xml:space="preserve"> for long wall</t>
    </r>
  </si>
  <si>
    <t>for Short Wall</t>
  </si>
  <si>
    <r>
      <t xml:space="preserve">Preparation and consolidation of sub grade with power road roller of 8 to 12 tonne capacity </t>
    </r>
    <r>
      <rPr>
        <sz val="12"/>
        <color theme="1"/>
        <rFont val="Times New Roman"/>
        <family val="1"/>
      </rPr>
      <t xml:space="preserve"> for Base of Platform</t>
    </r>
  </si>
  <si>
    <r>
      <t xml:space="preserve">Laying, spreading and compacting stone aggregate of specified sizes to WBM specifications in uniform thickness, hand picking, rolling with 3 wheeled road/vibratory roller 8-10 tonne capacity , </t>
    </r>
    <r>
      <rPr>
        <sz val="12"/>
        <color theme="1"/>
        <rFont val="Times New Roman"/>
        <family val="1"/>
      </rPr>
      <t>for 1st Layer WBM</t>
    </r>
  </si>
  <si>
    <t>for 2nd Layer WBM</t>
  </si>
  <si>
    <r>
      <t xml:space="preserve">Providing and laying in position bitumen hot sealing compound for expansion joints etc. Using grade ‘A’ sealing compound. </t>
    </r>
    <r>
      <rPr>
        <sz val="12"/>
        <color theme="1"/>
        <rFont val="Times New Roman"/>
        <family val="1"/>
      </rPr>
      <t>For Longitudinal section</t>
    </r>
    <r>
      <rPr>
        <b/>
        <sz val="12"/>
        <color theme="1"/>
        <rFont val="Times New Roman"/>
        <family val="1"/>
      </rPr>
      <t xml:space="preserve"> </t>
    </r>
    <r>
      <rPr>
        <sz val="12"/>
        <color theme="1"/>
        <rFont val="Times New Roman"/>
        <family val="1"/>
      </rPr>
      <t>( 25/8,   3 grid)</t>
    </r>
  </si>
  <si>
    <t>For Transverse Section</t>
  </si>
  <si>
    <t xml:space="preserve">CARRIAGE OF MATERIALS : By Mechanical Transport including loading,unloading and stacking Earth lead upto 1km </t>
  </si>
  <si>
    <t>for Slab RCC  of Platform (50*20/8*8)</t>
  </si>
  <si>
    <t>100 RM RCC Road</t>
  </si>
  <si>
    <t>01 No. of Open Platform (Dimension 50m x 20m)</t>
  </si>
  <si>
    <t>Total Amount including GST</t>
  </si>
  <si>
    <t>Chain link fencing</t>
  </si>
  <si>
    <t>Fencing- below columns</t>
  </si>
  <si>
    <t>Fencing- below Brick work</t>
  </si>
  <si>
    <t>5.9.6</t>
  </si>
  <si>
    <r>
      <t xml:space="preserve">Shuttering, </t>
    </r>
    <r>
      <rPr>
        <sz val="12"/>
        <color theme="1"/>
        <rFont val="Times New Roman"/>
        <family val="1"/>
      </rPr>
      <t>for column of fencing</t>
    </r>
  </si>
  <si>
    <t>4.2.3</t>
  </si>
  <si>
    <t>Coping on fencing</t>
  </si>
  <si>
    <t>5.9.15</t>
  </si>
  <si>
    <r>
      <t xml:space="preserve">Shuttering, </t>
    </r>
    <r>
      <rPr>
        <sz val="12"/>
        <color theme="1"/>
        <rFont val="Times New Roman"/>
        <family val="1"/>
      </rPr>
      <t>for coping of fencing</t>
    </r>
  </si>
  <si>
    <t>S. No.</t>
  </si>
  <si>
    <t>BOQ of RCC Road (100 RM)for access upto new proposed store for Storage of 96 Nos. of SA at Bikaner S/s</t>
  </si>
  <si>
    <t>Summary Sheet for 01 no. of Open Platform and 100RM RCC Road for storage of 96 Nos. of SA at Bikaner S/s</t>
  </si>
  <si>
    <t>Providing and laying in position cement concrete of specified grade excluding the cost of centering and shuttering - All work up to plinth level :1:4:8 (1 Cement : 4 coarse sand (zone-III) : 8 graded stone
aggregate 40 mm nominal size)</t>
  </si>
  <si>
    <t>SOR- Dec 23 170000796</t>
  </si>
  <si>
    <t>Providing and laying Polythylene Sheet 125 micron over PCC (1:4:8) for road work complete in all respects at all levels as per directions of Engineer Incharge</t>
  </si>
  <si>
    <t>16.75 -16.76</t>
  </si>
  <si>
    <t>Total Amount excluding GST</t>
  </si>
  <si>
    <t>Sl. No.</t>
  </si>
  <si>
    <t xml:space="preserve">Rate  as per DSR 2023 (including 18% tax) </t>
  </si>
  <si>
    <t>Earth work in excavation by mechanical means (Hydraulic excavator)/ manual means in foundation trenches (not exceeding 1.5 m in width or 10 sqm on plan) including dressing of sides and ramming of bottoms, for all lift, including getting out the excavated soil and disposal of surplus excavated soil as directed within a lead of 50 m.  All kinds of soil</t>
  </si>
  <si>
    <t>Filling available excavated earth (excluding rock) in trenches, plinth, sides of foundations etc. in layers not exceeding 20cm in depth, consolidating each deposited layer by ramming and watering, lead up to 50 m and lift upto 1.5 m.</t>
  </si>
  <si>
    <t>Clearing jungle including uprooting of rank vegetation, grass, brush wood, trees and saplings of girth up to 30 cm measured at a height of 1 m above ground level and removal of rubbish up to a distance of 50 m outside the periphery of the area cleared.\</t>
  </si>
  <si>
    <t>4.1.3</t>
  </si>
  <si>
    <t>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</si>
  <si>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</si>
  <si>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Centering and shuttering including strutting, propping etc. and removal of form work for :
Foundations, footings, bases for columns</t>
  </si>
  <si>
    <t>Brick work with common burnt clay F.P.S. (non modular) bricks of class designation 7.5 in foundation and plinth in:
Cement mortar 1:6 (1 cement : 6 coarse sand)</t>
  </si>
  <si>
    <t>12 mm cement plaster of mix : 1:6 (1 cement: 6 fine sand)</t>
  </si>
  <si>
    <t>Providing &amp; filling in position rubberized bitumen hot sealing compound for sealing of expansion joints in road /pavements all complete as per direction of E-I-C : Using grade A Sealing compound conforming to IS-1834</t>
  </si>
  <si>
    <t>per cm depth per cm width per meter length</t>
  </si>
  <si>
    <t>Total Amount incl GST @ 18%</t>
  </si>
  <si>
    <t>Total Amount excl. GST</t>
  </si>
  <si>
    <t xml:space="preserve">Supplying and stacking at site. 63 mm to 45 mm size stone aggregate </t>
  </si>
  <si>
    <t xml:space="preserve">Supplying and stacking at site. Stone screening 13.2 mm nominal size (Type A) </t>
  </si>
  <si>
    <t xml:space="preserve">Supplying and stacking at site. Moorum </t>
  </si>
  <si>
    <t>BOQ for 01 no. of Open Platform for storage of 96 Nos. of SA at Bikaner S/s</t>
  </si>
  <si>
    <t>DSR Code
(2023)</t>
  </si>
  <si>
    <t>Amount (incl. GST)</t>
  </si>
  <si>
    <t>Amount (excl. GST)</t>
  </si>
  <si>
    <t>BILL OF QUANTITIES(BOQ)-FOR REFERENCE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</si>
</sst>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quot;\ * #,##0.00_ ;_ &quot;₹&quot;\ * \-#,##0.00_ ;_ &quot;₹&quot;\ * &quot;-&quot;??_ ;_ @_ "/>
    <numFmt numFmtId="165" formatCode="_ * #,##0.00_ ;_ * \-#,##0.00_ ;_ * &quot;-&quot;??_ ;_ @_ "/>
    <numFmt numFmtId="166" formatCode="0.000"/>
    <numFmt numFmtId="167" formatCode="_-* #,##0.00_-;\-* #,##0.00_-;_-* &quot;-&quot;??_-;_-@_-"/>
    <numFmt numFmtId="168" formatCode="&quot;₹&quot;\ #,##0.00"/>
  </numFmts>
  <fonts count="16" x14ac:knownFonts="1">
    <font>
      <sz val="11"/>
      <color theme="1"/>
      <name val="Calibri"/>
      <family val="2"/>
      <scheme val="minor"/>
    </font>
    <font>
      <sz val="12"/>
      <color theme="1"/>
      <name val="Times New Roman"/>
      <family val="1"/>
    </font>
    <font>
      <b/>
      <sz val="12"/>
      <color theme="1"/>
      <name val="Times New Roman"/>
      <family val="1"/>
    </font>
    <font>
      <sz val="11"/>
      <color theme="1"/>
      <name val="Calibri"/>
      <family val="2"/>
      <scheme val="minor"/>
    </font>
    <font>
      <sz val="11"/>
      <name val="Calibri"/>
      <family val="2"/>
    </font>
    <font>
      <b/>
      <sz val="14"/>
      <color rgb="FF000000"/>
      <name val="Times New Roman"/>
      <family val="1"/>
    </font>
    <font>
      <sz val="10"/>
      <name val="Arial"/>
      <family val="2"/>
    </font>
    <font>
      <b/>
      <sz val="11"/>
      <color theme="1"/>
      <name val="Calibri"/>
      <family val="2"/>
      <scheme val="minor"/>
    </font>
    <font>
      <b/>
      <sz val="12"/>
      <color indexed="8"/>
      <name val="Times New Roman"/>
      <family val="1"/>
    </font>
    <font>
      <sz val="12"/>
      <name val="Times New Roman"/>
      <family val="1"/>
    </font>
    <font>
      <b/>
      <sz val="12"/>
      <color rgb="FFFF0000"/>
      <name val="Times New Roman"/>
      <family val="1"/>
    </font>
    <font>
      <b/>
      <sz val="14"/>
      <color theme="1"/>
      <name val="Book Antiqua"/>
      <family val="1"/>
    </font>
    <font>
      <sz val="11"/>
      <color theme="1"/>
      <name val="Book Antiqua"/>
      <family val="1"/>
    </font>
    <font>
      <sz val="14"/>
      <color theme="1"/>
      <name val="Book Antiqua"/>
      <family val="1"/>
    </font>
    <font>
      <sz val="14"/>
      <color theme="1"/>
      <name val="Times New Roman"/>
      <family val="1"/>
    </font>
    <font>
      <b/>
      <sz val="14"/>
      <name val="Times New Roman"/>
      <family val="1"/>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right/>
      <top/>
      <bottom style="medium">
        <color indexed="64"/>
      </bottom>
      <diagonal/>
    </border>
  </borders>
  <cellStyleXfs count="14">
    <xf numFmtId="0" fontId="0" fillId="0" borderId="0"/>
    <xf numFmtId="165" fontId="3" fillId="0" borderId="0" applyFont="0" applyFill="0" applyBorder="0" applyAlignment="0" applyProtection="0"/>
    <xf numFmtId="0" fontId="4" fillId="0" borderId="0">
      <alignment vertical="center"/>
    </xf>
    <xf numFmtId="0" fontId="6" fillId="0" borderId="0"/>
    <xf numFmtId="165" fontId="3"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cellStyleXfs>
  <cellXfs count="105">
    <xf numFmtId="0" fontId="0" fillId="0" borderId="0" xfId="0"/>
    <xf numFmtId="0" fontId="1"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xf numFmtId="0" fontId="2" fillId="0" borderId="1" xfId="0" applyFont="1" applyBorder="1" applyAlignment="1">
      <alignment horizontal="center" vertical="center" wrapText="1"/>
    </xf>
    <xf numFmtId="0" fontId="1" fillId="0" borderId="1" xfId="0" applyFont="1" applyBorder="1" applyAlignment="1">
      <alignment horizontal="left" vertical="top" wrapText="1"/>
    </xf>
    <xf numFmtId="0" fontId="2" fillId="0" borderId="0" xfId="0" applyFont="1"/>
    <xf numFmtId="0" fontId="2" fillId="0" borderId="1" xfId="0" applyFont="1" applyBorder="1" applyAlignment="1">
      <alignment horizontal="left" vertical="top"/>
    </xf>
    <xf numFmtId="0" fontId="2" fillId="0" borderId="0" xfId="0" applyFont="1" applyAlignment="1">
      <alignment horizontal="left" vertical="top"/>
    </xf>
    <xf numFmtId="166" fontId="1" fillId="0" borderId="1" xfId="0" applyNumberFormat="1" applyFont="1" applyBorder="1" applyAlignment="1">
      <alignment horizontal="center" vertical="center"/>
    </xf>
    <xf numFmtId="166" fontId="1" fillId="0" borderId="1" xfId="0" applyNumberFormat="1" applyFont="1" applyBorder="1"/>
    <xf numFmtId="166" fontId="1" fillId="0" borderId="0" xfId="0" applyNumberFormat="1" applyFont="1"/>
    <xf numFmtId="165" fontId="1" fillId="0" borderId="1" xfId="1" applyFont="1" applyBorder="1" applyAlignment="1">
      <alignment horizontal="center" vertical="center" wrapText="1"/>
    </xf>
    <xf numFmtId="165" fontId="2" fillId="0" borderId="1" xfId="0" applyNumberFormat="1" applyFont="1" applyBorder="1" applyAlignment="1">
      <alignment horizontal="center" vertical="center"/>
    </xf>
    <xf numFmtId="0" fontId="0" fillId="0" borderId="1" xfId="0" applyBorder="1"/>
    <xf numFmtId="49" fontId="1" fillId="0" borderId="1" xfId="0" applyNumberFormat="1" applyFont="1" applyBorder="1" applyAlignment="1">
      <alignment horizontal="left" vertical="top" wrapText="1"/>
    </xf>
    <xf numFmtId="0" fontId="7"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7" fillId="0" borderId="1" xfId="0" applyNumberFormat="1" applyFont="1" applyBorder="1" applyAlignment="1">
      <alignment horizontal="center" vertical="center"/>
    </xf>
    <xf numFmtId="0" fontId="0" fillId="0" borderId="1" xfId="0" quotePrefix="1" applyBorder="1" applyAlignment="1">
      <alignment horizontal="center" vertical="center"/>
    </xf>
    <xf numFmtId="2" fontId="0" fillId="0" borderId="1" xfId="0" applyNumberFormat="1" applyBorder="1" applyAlignment="1">
      <alignment horizontal="center" vertical="center"/>
    </xf>
    <xf numFmtId="0" fontId="7" fillId="0" borderId="1" xfId="0" applyFont="1" applyBorder="1" applyAlignment="1">
      <alignment horizontal="center" vertical="center" wrapText="1"/>
    </xf>
    <xf numFmtId="165" fontId="1" fillId="0" borderId="1" xfId="1" applyFont="1" applyFill="1" applyBorder="1" applyAlignment="1">
      <alignment horizontal="center" vertical="center" wrapText="1"/>
    </xf>
    <xf numFmtId="166" fontId="0" fillId="0" borderId="1" xfId="0" applyNumberFormat="1" applyBorder="1" applyAlignment="1">
      <alignment horizontal="center" vertical="center"/>
    </xf>
    <xf numFmtId="0" fontId="1" fillId="0" borderId="0" xfId="0" applyFont="1" applyAlignment="1">
      <alignment wrapText="1"/>
    </xf>
    <xf numFmtId="49"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165" fontId="1" fillId="0" borderId="0" xfId="0" applyNumberFormat="1" applyFont="1"/>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166"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166" fontId="2" fillId="0" borderId="1" xfId="0" applyNumberFormat="1"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2" xfId="0" applyFont="1" applyBorder="1" applyAlignment="1">
      <alignment horizontal="center"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 fillId="0" borderId="1" xfId="0" applyFont="1" applyBorder="1" applyAlignment="1">
      <alignment horizontal="center"/>
    </xf>
    <xf numFmtId="2" fontId="9" fillId="0" borderId="1" xfId="0" applyNumberFormat="1" applyFont="1" applyBorder="1" applyAlignment="1">
      <alignment horizontal="left" vertical="center"/>
    </xf>
    <xf numFmtId="0" fontId="2" fillId="0" borderId="1" xfId="0" applyFont="1" applyBorder="1" applyAlignment="1">
      <alignment horizontal="left" vertical="center"/>
    </xf>
    <xf numFmtId="166" fontId="2" fillId="3" borderId="1" xfId="0" applyNumberFormat="1" applyFont="1" applyFill="1" applyBorder="1" applyAlignment="1">
      <alignment horizontal="center" vertical="center"/>
    </xf>
    <xf numFmtId="166" fontId="2" fillId="3" borderId="1" xfId="0" applyNumberFormat="1" applyFont="1" applyFill="1" applyBorder="1" applyAlignment="1">
      <alignment horizontal="center" vertical="center" wrapText="1"/>
    </xf>
    <xf numFmtId="166" fontId="2" fillId="3" borderId="1" xfId="0" applyNumberFormat="1" applyFont="1" applyFill="1" applyBorder="1"/>
    <xf numFmtId="2" fontId="1" fillId="0" borderId="1" xfId="0" applyNumberFormat="1" applyFont="1" applyBorder="1" applyAlignment="1">
      <alignment horizontal="center" vertical="center"/>
    </xf>
    <xf numFmtId="0" fontId="1" fillId="3" borderId="1" xfId="0" applyFont="1" applyFill="1" applyBorder="1" applyAlignment="1">
      <alignment horizontal="center" vertical="center"/>
    </xf>
    <xf numFmtId="0" fontId="12" fillId="0" borderId="0" xfId="0" applyFo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168" fontId="12" fillId="0" borderId="1" xfId="0" applyNumberFormat="1" applyFont="1" applyBorder="1" applyAlignment="1">
      <alignment horizontal="center" vertical="center" wrapText="1"/>
    </xf>
    <xf numFmtId="168" fontId="12" fillId="0" borderId="1" xfId="0" applyNumberFormat="1" applyFont="1" applyBorder="1" applyAlignment="1">
      <alignment horizontal="center" vertical="center"/>
    </xf>
    <xf numFmtId="0" fontId="12" fillId="0" borderId="1" xfId="0" applyFont="1" applyBorder="1" applyAlignment="1">
      <alignment horizontal="justify" vertical="center" wrapText="1"/>
    </xf>
    <xf numFmtId="168" fontId="13" fillId="2" borderId="1" xfId="0" applyNumberFormat="1" applyFont="1" applyFill="1" applyBorder="1" applyAlignment="1">
      <alignment horizontal="center" vertical="center"/>
    </xf>
    <xf numFmtId="0" fontId="12" fillId="0" borderId="0" xfId="0" applyFont="1" applyAlignment="1">
      <alignment horizontal="left"/>
    </xf>
    <xf numFmtId="168" fontId="12" fillId="0" borderId="0" xfId="0" applyNumberFormat="1" applyFont="1"/>
    <xf numFmtId="4" fontId="12" fillId="0" borderId="1" xfId="0" applyNumberFormat="1" applyFont="1" applyBorder="1" applyAlignment="1">
      <alignment horizontal="center" vertical="center"/>
    </xf>
    <xf numFmtId="166" fontId="10" fillId="3" borderId="1" xfId="0" applyNumberFormat="1" applyFont="1" applyFill="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xf>
    <xf numFmtId="0" fontId="11" fillId="0" borderId="0" xfId="0" applyFont="1" applyAlignment="1">
      <alignment vertical="center"/>
    </xf>
    <xf numFmtId="0" fontId="14" fillId="0" borderId="1" xfId="2" applyFont="1" applyBorder="1" applyAlignment="1">
      <alignment horizontal="center" vertical="center" wrapText="1"/>
    </xf>
    <xf numFmtId="0" fontId="14" fillId="0" borderId="1" xfId="2" applyFont="1" applyBorder="1" applyAlignment="1">
      <alignment horizontal="left" vertical="center" wrapText="1"/>
    </xf>
    <xf numFmtId="165" fontId="14" fillId="0" borderId="1" xfId="1" applyFont="1" applyFill="1" applyBorder="1" applyAlignment="1">
      <alignment horizontal="center" vertical="center" wrapText="1"/>
    </xf>
    <xf numFmtId="4" fontId="15" fillId="0" borderId="1" xfId="2" applyNumberFormat="1" applyFont="1" applyBorder="1" applyAlignment="1">
      <alignment horizontal="center" vertical="center" wrapText="1"/>
    </xf>
    <xf numFmtId="165" fontId="1" fillId="0" borderId="1" xfId="1" applyFont="1" applyBorder="1"/>
    <xf numFmtId="0" fontId="5" fillId="0" borderId="2" xfId="2" applyFont="1" applyBorder="1" applyAlignment="1">
      <alignment horizontal="center" vertical="center" wrapText="1"/>
    </xf>
    <xf numFmtId="0" fontId="5" fillId="0" borderId="5" xfId="2"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3" fillId="2" borderId="1" xfId="0" applyFont="1" applyFill="1" applyBorder="1" applyAlignment="1">
      <alignment horizontal="center" vertical="center"/>
    </xf>
    <xf numFmtId="0" fontId="5" fillId="0" borderId="8" xfId="2" applyFont="1" applyBorder="1" applyAlignment="1">
      <alignment horizontal="center" vertical="center" wrapText="1"/>
    </xf>
    <xf numFmtId="0" fontId="5" fillId="0" borderId="0" xfId="2" applyFont="1" applyAlignment="1">
      <alignment horizontal="center"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4" xfId="0" applyFont="1" applyBorder="1" applyAlignment="1">
      <alignment horizontal="center" vertical="center"/>
    </xf>
    <xf numFmtId="0" fontId="2" fillId="0" borderId="2" xfId="0" applyFont="1" applyBorder="1" applyAlignment="1">
      <alignment horizontal="center"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 fillId="0" borderId="2" xfId="0" applyFont="1" applyBorder="1" applyAlignment="1">
      <alignment horizontal="center" vertical="top" wrapText="1"/>
    </xf>
    <xf numFmtId="0" fontId="1" fillId="0" borderId="5" xfId="0" applyFont="1" applyBorder="1" applyAlignment="1">
      <alignment horizontal="center" vertical="top" wrapText="1"/>
    </xf>
    <xf numFmtId="0" fontId="1" fillId="0" borderId="3" xfId="0" applyFont="1" applyBorder="1" applyAlignment="1">
      <alignment horizontal="center" vertical="top" wrapText="1"/>
    </xf>
    <xf numFmtId="0" fontId="2" fillId="0" borderId="1" xfId="0" applyFont="1" applyBorder="1" applyAlignment="1">
      <alignment horizontal="left" vertical="top"/>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vertical="top"/>
    </xf>
    <xf numFmtId="0" fontId="1" fillId="0" borderId="9" xfId="0" applyFont="1" applyBorder="1" applyAlignment="1">
      <alignment horizontal="center"/>
    </xf>
  </cellXfs>
  <cellStyles count="14">
    <cellStyle name="Comma" xfId="1" builtinId="3"/>
    <cellStyle name="Comma 2" xfId="5" xr:uid="{BC39DF81-8A9B-42D4-9CF0-E595CD26D07A}"/>
    <cellStyle name="Comma 2 3" xfId="10" xr:uid="{A32D4CC4-2DC6-4373-A8B4-FB00C34A4BE6}"/>
    <cellStyle name="Comma 3" xfId="11" xr:uid="{0C977C29-FDA1-428C-86AC-8C4709AE4C85}"/>
    <cellStyle name="Comma 6" xfId="4" xr:uid="{3A72206A-78C9-4F95-A38E-5584DE444F69}"/>
    <cellStyle name="Comma 6 2" xfId="13" xr:uid="{9BA3048F-BE7E-4083-9D98-CC677C502912}"/>
    <cellStyle name="Currency 2" xfId="12" xr:uid="{8970B31C-5571-4C30-8B04-467194E5DD02}"/>
    <cellStyle name="Normal" xfId="0" builtinId="0"/>
    <cellStyle name="Normal 13" xfId="7" xr:uid="{57407F16-657A-407B-A500-2CC97F9C3421}"/>
    <cellStyle name="Normal 2" xfId="3" xr:uid="{23A08A6C-BA33-4E65-94B9-82A14E7915CD}"/>
    <cellStyle name="Normal 2 2" xfId="6" xr:uid="{451FD57A-1CF1-4D56-BB77-5C626F289A8C}"/>
    <cellStyle name="Normal 2 3" xfId="9" xr:uid="{1DF91E85-595D-46BD-8E0B-1E2DC956C440}"/>
    <cellStyle name="Normal 3" xfId="2" xr:uid="{7B7A8A83-26D6-4EAF-BCE9-B931E4923C25}"/>
    <cellStyle name="Normal 7" xfId="8" xr:uid="{AA250692-A077-4D9D-A899-237B75BA40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504825</xdr:colOff>
      <xdr:row>21</xdr:row>
      <xdr:rowOff>130018</xdr:rowOff>
    </xdr:to>
    <xdr:pic>
      <xdr:nvPicPr>
        <xdr:cNvPr id="2" name="Picture 1">
          <a:extLst>
            <a:ext uri="{FF2B5EF4-FFF2-40B4-BE49-F238E27FC236}">
              <a16:creationId xmlns:a16="http://schemas.microsoft.com/office/drawing/2014/main" id="{28A20E19-2AF5-738F-ABD1-6E1E47AF4AAA}"/>
            </a:ext>
          </a:extLst>
        </xdr:cNvPr>
        <xdr:cNvPicPr>
          <a:picLocks noChangeAspect="1"/>
        </xdr:cNvPicPr>
      </xdr:nvPicPr>
      <xdr:blipFill rotWithShape="1">
        <a:blip xmlns:r="http://schemas.openxmlformats.org/officeDocument/2006/relationships" r:embed="rId1"/>
        <a:srcRect l="36098" t="18335" r="34817" b="9016"/>
        <a:stretch/>
      </xdr:blipFill>
      <xdr:spPr>
        <a:xfrm>
          <a:off x="0" y="0"/>
          <a:ext cx="2943225" cy="4130518"/>
        </a:xfrm>
        <a:prstGeom prst="rect">
          <a:avLst/>
        </a:prstGeom>
      </xdr:spPr>
    </xdr:pic>
    <xdr:clientData/>
  </xdr:twoCellAnchor>
  <xdr:twoCellAnchor>
    <xdr:from>
      <xdr:col>0</xdr:col>
      <xdr:colOff>133350</xdr:colOff>
      <xdr:row>7</xdr:row>
      <xdr:rowOff>171450</xdr:rowOff>
    </xdr:from>
    <xdr:to>
      <xdr:col>4</xdr:col>
      <xdr:colOff>392430</xdr:colOff>
      <xdr:row>8</xdr:row>
      <xdr:rowOff>129540</xdr:rowOff>
    </xdr:to>
    <xdr:sp macro="" textlink="">
      <xdr:nvSpPr>
        <xdr:cNvPr id="3" name="Rectangle 2">
          <a:extLst>
            <a:ext uri="{FF2B5EF4-FFF2-40B4-BE49-F238E27FC236}">
              <a16:creationId xmlns:a16="http://schemas.microsoft.com/office/drawing/2014/main" id="{61648567-A379-1338-9D24-7D0710338E54}"/>
            </a:ext>
          </a:extLst>
        </xdr:cNvPr>
        <xdr:cNvSpPr/>
      </xdr:nvSpPr>
      <xdr:spPr>
        <a:xfrm>
          <a:off x="133350" y="1504950"/>
          <a:ext cx="2697480" cy="14859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0F134-1BC8-473F-AD04-0894C53C5D2F}">
  <dimension ref="A1:D7"/>
  <sheetViews>
    <sheetView zoomScale="130" zoomScaleNormal="130" workbookViewId="0">
      <selection activeCell="C13" sqref="C13"/>
    </sheetView>
  </sheetViews>
  <sheetFormatPr defaultColWidth="9.140625" defaultRowHeight="15.75" x14ac:dyDescent="0.25"/>
  <cols>
    <col min="1" max="1" width="11.28515625" style="1" bestFit="1" customWidth="1"/>
    <col min="2" max="2" width="54.5703125" style="1" customWidth="1"/>
    <col min="3" max="3" width="23.5703125" style="1" customWidth="1"/>
    <col min="4" max="4" width="18.42578125" style="1" customWidth="1"/>
    <col min="5" max="7" width="9.140625" style="1"/>
    <col min="8" max="8" width="17.28515625" style="1" customWidth="1"/>
    <col min="9" max="9" width="9.7109375" style="1" customWidth="1"/>
    <col min="10" max="10" width="11.140625" style="1" customWidth="1"/>
    <col min="11" max="11" width="11.7109375" style="1" customWidth="1"/>
    <col min="12" max="12" width="16.5703125" style="1" customWidth="1"/>
    <col min="13" max="13" width="11.5703125" style="1" customWidth="1"/>
    <col min="14" max="16384" width="9.140625" style="1"/>
  </cols>
  <sheetData>
    <row r="1" spans="1:4" ht="38.25" customHeight="1" x14ac:dyDescent="0.25">
      <c r="A1" s="75" t="s">
        <v>142</v>
      </c>
      <c r="B1" s="76"/>
      <c r="C1" s="76"/>
    </row>
    <row r="2" spans="1:4" ht="37.5" x14ac:dyDescent="0.25">
      <c r="A2" s="73" t="s">
        <v>140</v>
      </c>
      <c r="B2" s="73" t="s">
        <v>65</v>
      </c>
      <c r="C2" s="73" t="s">
        <v>168</v>
      </c>
      <c r="D2" s="73" t="s">
        <v>169</v>
      </c>
    </row>
    <row r="3" spans="1:4" ht="18.75" x14ac:dyDescent="0.25">
      <c r="A3" s="70">
        <v>1</v>
      </c>
      <c r="B3" s="71" t="s">
        <v>128</v>
      </c>
      <c r="C3" s="72">
        <f>'BOQ for RCC Road'!G17</f>
        <v>0</v>
      </c>
      <c r="D3" s="74">
        <f>'BOQ for RCC Road'!G18</f>
        <v>0</v>
      </c>
    </row>
    <row r="4" spans="1:4" ht="26.25" customHeight="1" x14ac:dyDescent="0.25">
      <c r="A4" s="70">
        <v>2</v>
      </c>
      <c r="B4" s="71" t="s">
        <v>129</v>
      </c>
      <c r="C4" s="72">
        <f>'BOQ-platform rev'!G21</f>
        <v>0</v>
      </c>
      <c r="D4" s="74">
        <f>'BOQ-platform rev'!G22</f>
        <v>0</v>
      </c>
    </row>
    <row r="5" spans="1:4" ht="18.75" x14ac:dyDescent="0.25">
      <c r="A5" s="70"/>
      <c r="B5" s="71" t="s">
        <v>40</v>
      </c>
      <c r="C5" s="72">
        <f>SUM(C3:C4)</f>
        <v>0</v>
      </c>
      <c r="D5" s="72">
        <f>SUM(D3:D4)</f>
        <v>0</v>
      </c>
    </row>
    <row r="7" spans="1:4" x14ac:dyDescent="0.25">
      <c r="C7" s="29"/>
    </row>
  </sheetData>
  <mergeCells count="1">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91C71-2740-4648-948D-7A0FD595EF63}">
  <dimension ref="A1:G18"/>
  <sheetViews>
    <sheetView tabSelected="1" workbookViewId="0">
      <selection activeCell="A2" sqref="A2:G2"/>
    </sheetView>
  </sheetViews>
  <sheetFormatPr defaultColWidth="9.140625" defaultRowHeight="15.75" x14ac:dyDescent="0.25"/>
  <cols>
    <col min="1" max="1" width="6.28515625" style="1" customWidth="1"/>
    <col min="2" max="2" width="13.85546875" style="1" customWidth="1"/>
    <col min="3" max="3" width="61.140625" style="1" customWidth="1"/>
    <col min="4" max="4" width="9.7109375" style="1" customWidth="1"/>
    <col min="5" max="5" width="11.140625" style="1" customWidth="1"/>
    <col min="6" max="6" width="11.7109375" style="1" customWidth="1"/>
    <col min="7" max="7" width="16.5703125" style="1" customWidth="1"/>
    <col min="8" max="16384" width="9.140625" style="1"/>
  </cols>
  <sheetData>
    <row r="1" spans="1:7" ht="16.5" thickBot="1" x14ac:dyDescent="0.3">
      <c r="C1" s="104" t="s">
        <v>170</v>
      </c>
      <c r="D1" s="104"/>
      <c r="E1" s="104"/>
      <c r="F1" s="104"/>
    </row>
    <row r="2" spans="1:7" ht="39" customHeight="1" x14ac:dyDescent="0.25">
      <c r="A2" s="77" t="s">
        <v>141</v>
      </c>
      <c r="B2" s="78"/>
      <c r="C2" s="78"/>
      <c r="D2" s="78"/>
      <c r="E2" s="78"/>
      <c r="F2" s="78"/>
      <c r="G2" s="78"/>
    </row>
    <row r="3" spans="1:7" ht="47.25" x14ac:dyDescent="0.25">
      <c r="A3" s="5" t="s">
        <v>0</v>
      </c>
      <c r="B3" s="5" t="s">
        <v>98</v>
      </c>
      <c r="C3" s="5" t="s">
        <v>1</v>
      </c>
      <c r="D3" s="41" t="s">
        <v>2</v>
      </c>
      <c r="E3" s="5" t="s">
        <v>101</v>
      </c>
      <c r="F3" s="5" t="s">
        <v>21</v>
      </c>
      <c r="G3" s="5" t="s">
        <v>25</v>
      </c>
    </row>
    <row r="4" spans="1:7" ht="47.25" x14ac:dyDescent="0.25">
      <c r="A4" s="2">
        <v>2</v>
      </c>
      <c r="B4" s="2" t="s">
        <v>4</v>
      </c>
      <c r="C4" s="6" t="s">
        <v>143</v>
      </c>
      <c r="D4" s="3" t="s">
        <v>11</v>
      </c>
      <c r="E4" s="54"/>
      <c r="F4" s="54">
        <f>'MB Sheet RCC Road'!L6</f>
        <v>44</v>
      </c>
      <c r="G4" s="13">
        <f t="shared" ref="G4:G15" si="0">F4*E4</f>
        <v>0</v>
      </c>
    </row>
    <row r="5" spans="1:7" ht="31.5" x14ac:dyDescent="0.25">
      <c r="A5" s="2">
        <v>3</v>
      </c>
      <c r="B5" s="2" t="s">
        <v>5</v>
      </c>
      <c r="C5" s="6" t="s">
        <v>23</v>
      </c>
      <c r="D5" s="3" t="s">
        <v>24</v>
      </c>
      <c r="E5" s="54"/>
      <c r="F5" s="54">
        <f>'MB Sheet RCC Road'!L10</f>
        <v>45.25</v>
      </c>
      <c r="G5" s="13">
        <f t="shared" si="0"/>
        <v>0</v>
      </c>
    </row>
    <row r="6" spans="1:7" ht="47.25" x14ac:dyDescent="0.25">
      <c r="A6" s="2">
        <v>4</v>
      </c>
      <c r="B6" s="6" t="s">
        <v>50</v>
      </c>
      <c r="C6" s="6" t="s">
        <v>52</v>
      </c>
      <c r="D6" s="3" t="s">
        <v>51</v>
      </c>
      <c r="E6" s="54"/>
      <c r="F6" s="54">
        <f>'MB Sheet RCC Road'!L13</f>
        <v>1034</v>
      </c>
      <c r="G6" s="13">
        <f t="shared" si="0"/>
        <v>0</v>
      </c>
    </row>
    <row r="7" spans="1:7" ht="63" x14ac:dyDescent="0.25">
      <c r="A7" s="2">
        <v>6</v>
      </c>
      <c r="B7" s="2">
        <v>16.100000000000001</v>
      </c>
      <c r="C7" s="6" t="s">
        <v>22</v>
      </c>
      <c r="D7" s="3" t="s">
        <v>24</v>
      </c>
      <c r="E7" s="54"/>
      <c r="F7" s="54">
        <f>'MB Sheet RCC Road'!L14</f>
        <v>435.00000000000006</v>
      </c>
      <c r="G7" s="13">
        <f t="shared" si="0"/>
        <v>0</v>
      </c>
    </row>
    <row r="8" spans="1:7" x14ac:dyDescent="0.25">
      <c r="A8" s="2">
        <v>7</v>
      </c>
      <c r="B8" s="2" t="s">
        <v>32</v>
      </c>
      <c r="C8" s="6" t="s">
        <v>28</v>
      </c>
      <c r="D8" s="3" t="s">
        <v>11</v>
      </c>
      <c r="E8" s="54"/>
      <c r="F8" s="54">
        <f>'MB Sheet RCC Road'!L16</f>
        <v>55.7</v>
      </c>
      <c r="G8" s="24">
        <f t="shared" si="0"/>
        <v>0</v>
      </c>
    </row>
    <row r="9" spans="1:7" x14ac:dyDescent="0.25">
      <c r="A9" s="2">
        <v>8</v>
      </c>
      <c r="B9" s="2" t="s">
        <v>33</v>
      </c>
      <c r="C9" s="6" t="s">
        <v>29</v>
      </c>
      <c r="D9" s="3" t="s">
        <v>11</v>
      </c>
      <c r="E9" s="54"/>
      <c r="F9" s="54">
        <f>'MB Sheet RCC Road'!L17</f>
        <v>39.9</v>
      </c>
      <c r="G9" s="24">
        <f t="shared" si="0"/>
        <v>0</v>
      </c>
    </row>
    <row r="10" spans="1:7" x14ac:dyDescent="0.25">
      <c r="A10" s="2">
        <v>9</v>
      </c>
      <c r="B10" s="2" t="s">
        <v>47</v>
      </c>
      <c r="C10" s="6" t="s">
        <v>48</v>
      </c>
      <c r="D10" s="3" t="s">
        <v>11</v>
      </c>
      <c r="E10" s="54"/>
      <c r="F10" s="54">
        <f>'MB Sheet RCC Road'!L18</f>
        <v>37</v>
      </c>
      <c r="G10" s="24">
        <f t="shared" si="0"/>
        <v>0</v>
      </c>
    </row>
    <row r="11" spans="1:7" x14ac:dyDescent="0.25">
      <c r="A11" s="2">
        <v>10</v>
      </c>
      <c r="B11" s="2" t="s">
        <v>34</v>
      </c>
      <c r="C11" s="6" t="s">
        <v>30</v>
      </c>
      <c r="D11" s="3" t="s">
        <v>11</v>
      </c>
      <c r="E11" s="54"/>
      <c r="F11" s="54">
        <f>'MB Sheet RCC Road'!L22</f>
        <v>29</v>
      </c>
      <c r="G11" s="24">
        <f t="shared" si="0"/>
        <v>0</v>
      </c>
    </row>
    <row r="12" spans="1:7" x14ac:dyDescent="0.25">
      <c r="A12" s="2">
        <v>11</v>
      </c>
      <c r="B12" s="2" t="s">
        <v>35</v>
      </c>
      <c r="C12" s="6" t="s">
        <v>31</v>
      </c>
      <c r="D12" s="3" t="s">
        <v>11</v>
      </c>
      <c r="E12" s="54"/>
      <c r="F12" s="54">
        <f>'MB Sheet RCC Road'!L26</f>
        <v>11.21</v>
      </c>
      <c r="G12" s="24">
        <f t="shared" si="0"/>
        <v>0</v>
      </c>
    </row>
    <row r="13" spans="1:7" ht="78.75" x14ac:dyDescent="0.25">
      <c r="A13" s="2">
        <v>12</v>
      </c>
      <c r="B13" s="2">
        <v>16.399999999999999</v>
      </c>
      <c r="C13" s="6" t="s">
        <v>57</v>
      </c>
      <c r="D13" s="3" t="s">
        <v>11</v>
      </c>
      <c r="E13" s="54"/>
      <c r="F13" s="54">
        <f>'MB Sheet RCC Road'!L30</f>
        <v>124.5</v>
      </c>
      <c r="G13" s="24">
        <f t="shared" si="0"/>
        <v>0</v>
      </c>
    </row>
    <row r="14" spans="1:7" ht="78.75" x14ac:dyDescent="0.25">
      <c r="A14" s="2">
        <v>13</v>
      </c>
      <c r="B14" s="2" t="s">
        <v>6</v>
      </c>
      <c r="C14" s="6" t="s">
        <v>26</v>
      </c>
      <c r="D14" s="2" t="s">
        <v>27</v>
      </c>
      <c r="E14" s="54"/>
      <c r="F14" s="54">
        <f>'MB Sheet RCC Road'!L31</f>
        <v>48.75</v>
      </c>
      <c r="G14" s="24">
        <f t="shared" si="0"/>
        <v>0</v>
      </c>
    </row>
    <row r="15" spans="1:7" ht="141.75" x14ac:dyDescent="0.25">
      <c r="A15" s="2">
        <v>14</v>
      </c>
      <c r="B15" s="2" t="s">
        <v>146</v>
      </c>
      <c r="C15" s="6" t="s">
        <v>100</v>
      </c>
      <c r="D15" s="3" t="s">
        <v>11</v>
      </c>
      <c r="E15" s="54"/>
      <c r="F15" s="54">
        <f>'MB Sheet RCC Road'!L33</f>
        <v>37.5</v>
      </c>
      <c r="G15" s="13">
        <f t="shared" si="0"/>
        <v>0</v>
      </c>
    </row>
    <row r="16" spans="1:7" ht="47.25" x14ac:dyDescent="0.25">
      <c r="A16" s="2">
        <v>1</v>
      </c>
      <c r="B16" s="16" t="s">
        <v>144</v>
      </c>
      <c r="C16" s="6" t="s">
        <v>145</v>
      </c>
      <c r="D16" s="3" t="s">
        <v>24</v>
      </c>
      <c r="E16" s="28"/>
      <c r="F16" s="28">
        <f>'MB Sheet RCC Road'!L3</f>
        <v>375</v>
      </c>
      <c r="G16" s="13">
        <f>F16*E16</f>
        <v>0</v>
      </c>
    </row>
    <row r="17" spans="1:7" ht="23.25" customHeight="1" x14ac:dyDescent="0.25">
      <c r="A17" s="3"/>
      <c r="B17" s="4"/>
      <c r="C17" s="50" t="s">
        <v>130</v>
      </c>
      <c r="D17" s="3"/>
      <c r="E17" s="79"/>
      <c r="F17" s="79"/>
      <c r="G17" s="14">
        <f>ROUND(SUM(G4:G16),0)</f>
        <v>0</v>
      </c>
    </row>
    <row r="18" spans="1:7" ht="23.25" customHeight="1" x14ac:dyDescent="0.25">
      <c r="A18" s="3"/>
      <c r="B18" s="4"/>
      <c r="C18" s="50" t="s">
        <v>147</v>
      </c>
      <c r="D18" s="3"/>
      <c r="E18" s="79"/>
      <c r="F18" s="79"/>
      <c r="G18" s="14">
        <f>ROUND(G17/1.18,0)</f>
        <v>0</v>
      </c>
    </row>
  </sheetData>
  <sheetProtection algorithmName="SHA-512" hashValue="d6288+Dub4rSVHCSljYrsiV/YKrEdWNXU4rznDamv4bTeUciBbNuMSbPAZsVmsw0ZNUfw4ula7DezyuASG2HBw==" saltValue="qTrmf1PIIGc9aEEfcMK+aQ==" spinCount="100000" sheet="1" objects="1" scenarios="1"/>
  <mergeCells count="4">
    <mergeCell ref="A2:G2"/>
    <mergeCell ref="E17:F17"/>
    <mergeCell ref="E18:F18"/>
    <mergeCell ref="C1:F1"/>
  </mergeCells>
  <pageMargins left="0.25" right="0.25" top="0.75" bottom="0.75" header="0.3" footer="0.3"/>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C5DB-4BFB-465D-A233-D6BDBEDE745E}">
  <sheetPr>
    <pageSetUpPr fitToPage="1"/>
  </sheetPr>
  <dimension ref="A1:G22"/>
  <sheetViews>
    <sheetView view="pageBreakPreview" zoomScaleNormal="100" zoomScaleSheetLayoutView="100" workbookViewId="0">
      <selection activeCell="H28" sqref="H28"/>
    </sheetView>
  </sheetViews>
  <sheetFormatPr defaultColWidth="8.7109375" defaultRowHeight="16.5" x14ac:dyDescent="0.3"/>
  <cols>
    <col min="1" max="1" width="8.7109375" style="56"/>
    <col min="2" max="2" width="12.140625" style="56" customWidth="1"/>
    <col min="3" max="3" width="60.42578125" style="63" customWidth="1"/>
    <col min="4" max="4" width="13" style="56" customWidth="1"/>
    <col min="5" max="5" width="9" style="56" bestFit="1" customWidth="1"/>
    <col min="6" max="6" width="13.7109375" style="64" customWidth="1"/>
    <col min="7" max="7" width="18.85546875" style="64" bestFit="1" customWidth="1"/>
    <col min="8" max="9" width="8.7109375" style="56"/>
    <col min="10" max="10" width="12.42578125" style="56" bestFit="1" customWidth="1"/>
    <col min="11" max="16384" width="8.7109375" style="56"/>
  </cols>
  <sheetData>
    <row r="1" spans="1:7" ht="16.5" customHeight="1" x14ac:dyDescent="0.3">
      <c r="A1" s="69"/>
      <c r="B1" s="69"/>
      <c r="C1" s="69"/>
      <c r="D1" s="69"/>
      <c r="E1" s="69"/>
      <c r="F1" s="69"/>
      <c r="G1" s="69"/>
    </row>
    <row r="2" spans="1:7" ht="16.5" customHeight="1" x14ac:dyDescent="0.3">
      <c r="A2" s="81" t="s">
        <v>166</v>
      </c>
      <c r="B2" s="82"/>
      <c r="C2" s="82"/>
      <c r="D2" s="82"/>
      <c r="E2" s="82"/>
      <c r="F2" s="82"/>
      <c r="G2" s="82"/>
    </row>
    <row r="3" spans="1:7" ht="16.5" customHeight="1" x14ac:dyDescent="0.3">
      <c r="A3" s="69"/>
      <c r="B3" s="69"/>
      <c r="C3" s="69"/>
      <c r="D3" s="69"/>
      <c r="E3" s="69"/>
      <c r="F3" s="69"/>
      <c r="G3" s="69"/>
    </row>
    <row r="4" spans="1:7" ht="66" x14ac:dyDescent="0.3">
      <c r="A4" s="57" t="s">
        <v>148</v>
      </c>
      <c r="B4" s="58" t="s">
        <v>167</v>
      </c>
      <c r="C4" s="57" t="s">
        <v>65</v>
      </c>
      <c r="D4" s="57" t="s">
        <v>37</v>
      </c>
      <c r="E4" s="57" t="s">
        <v>72</v>
      </c>
      <c r="F4" s="59" t="s">
        <v>149</v>
      </c>
      <c r="G4" s="60" t="s">
        <v>66</v>
      </c>
    </row>
    <row r="5" spans="1:7" s="26" customFormat="1" ht="36" customHeight="1" x14ac:dyDescent="0.25">
      <c r="A5" s="2">
        <v>2</v>
      </c>
      <c r="B5" s="27" t="s">
        <v>3</v>
      </c>
      <c r="C5" s="6" t="s">
        <v>126</v>
      </c>
      <c r="D5" s="2" t="s">
        <v>11</v>
      </c>
      <c r="E5" s="67">
        <f>'MB Sheet Open Platform'!L4</f>
        <v>86</v>
      </c>
      <c r="F5" s="67"/>
      <c r="G5" s="24">
        <f>E5*F5</f>
        <v>0</v>
      </c>
    </row>
    <row r="6" spans="1:7" ht="115.5" x14ac:dyDescent="0.3">
      <c r="A6" s="57">
        <v>1</v>
      </c>
      <c r="B6" s="57" t="s">
        <v>10</v>
      </c>
      <c r="C6" s="61" t="s">
        <v>150</v>
      </c>
      <c r="D6" s="57" t="s">
        <v>11</v>
      </c>
      <c r="E6" s="65">
        <f>'MB Sheet Open Platform'!L8</f>
        <v>146</v>
      </c>
      <c r="F6" s="65"/>
      <c r="G6" s="60"/>
    </row>
    <row r="7" spans="1:7" ht="82.5" x14ac:dyDescent="0.3">
      <c r="A7" s="57">
        <v>3</v>
      </c>
      <c r="B7" s="57">
        <v>2.25</v>
      </c>
      <c r="C7" s="61" t="s">
        <v>151</v>
      </c>
      <c r="D7" s="57" t="s">
        <v>11</v>
      </c>
      <c r="E7" s="65">
        <f>'MB Sheet Open Platform'!L5+50*20*0.03</f>
        <v>116</v>
      </c>
      <c r="F7" s="65"/>
      <c r="G7" s="60"/>
    </row>
    <row r="8" spans="1:7" ht="82.5" x14ac:dyDescent="0.3">
      <c r="A8" s="57">
        <v>5</v>
      </c>
      <c r="B8" s="57">
        <v>2.31</v>
      </c>
      <c r="C8" s="61" t="s">
        <v>152</v>
      </c>
      <c r="D8" s="57" t="s">
        <v>24</v>
      </c>
      <c r="E8" s="65">
        <f>'MB Sheet Open Platform'!L7</f>
        <v>1142</v>
      </c>
      <c r="F8" s="65"/>
      <c r="G8" s="60"/>
    </row>
    <row r="9" spans="1:7" ht="99" x14ac:dyDescent="0.3">
      <c r="A9" s="57">
        <v>6</v>
      </c>
      <c r="B9" s="57" t="s">
        <v>153</v>
      </c>
      <c r="C9" s="61" t="s">
        <v>154</v>
      </c>
      <c r="D9" s="57" t="s">
        <v>11</v>
      </c>
      <c r="E9" s="65">
        <f>'MB Sheet Open Platform'!L16</f>
        <v>100</v>
      </c>
      <c r="F9" s="65"/>
      <c r="G9" s="60"/>
    </row>
    <row r="10" spans="1:7" ht="115.5" x14ac:dyDescent="0.3">
      <c r="A10" s="57">
        <v>7</v>
      </c>
      <c r="B10" s="57" t="s">
        <v>4</v>
      </c>
      <c r="C10" s="61" t="s">
        <v>155</v>
      </c>
      <c r="D10" s="57" t="s">
        <v>11</v>
      </c>
      <c r="E10" s="65">
        <f>'MB Sheet Open Platform'!L13</f>
        <v>85</v>
      </c>
      <c r="F10" s="65"/>
      <c r="G10" s="60"/>
    </row>
    <row r="11" spans="1:7" ht="49.5" x14ac:dyDescent="0.3">
      <c r="A11" s="57">
        <v>8</v>
      </c>
      <c r="B11" s="2" t="s">
        <v>5</v>
      </c>
      <c r="C11" s="61" t="s">
        <v>156</v>
      </c>
      <c r="D11" s="57" t="s">
        <v>24</v>
      </c>
      <c r="E11" s="65">
        <f>'MB Sheet Open Platform'!L23</f>
        <v>91</v>
      </c>
      <c r="F11" s="65"/>
      <c r="G11" s="60"/>
    </row>
    <row r="12" spans="1:7" ht="49.5" x14ac:dyDescent="0.3">
      <c r="A12" s="57">
        <v>9</v>
      </c>
      <c r="B12" s="57" t="s">
        <v>8</v>
      </c>
      <c r="C12" s="61" t="s">
        <v>157</v>
      </c>
      <c r="D12" s="57" t="s">
        <v>11</v>
      </c>
      <c r="E12" s="65">
        <f>'MB Sheet Open Platform'!L37</f>
        <v>62</v>
      </c>
      <c r="F12" s="65"/>
      <c r="G12" s="60"/>
    </row>
    <row r="13" spans="1:7" x14ac:dyDescent="0.3">
      <c r="A13" s="57">
        <v>10</v>
      </c>
      <c r="B13" s="57" t="s">
        <v>9</v>
      </c>
      <c r="C13" s="61" t="s">
        <v>158</v>
      </c>
      <c r="D13" s="57" t="s">
        <v>24</v>
      </c>
      <c r="E13" s="65">
        <f>'MB Sheet Open Platform'!L40</f>
        <v>57</v>
      </c>
      <c r="F13" s="65"/>
      <c r="G13" s="60"/>
    </row>
    <row r="14" spans="1:7" s="1" customFormat="1" ht="85.5" customHeight="1" x14ac:dyDescent="0.25">
      <c r="A14" s="2">
        <v>6</v>
      </c>
      <c r="B14" s="2">
        <v>16.100000000000001</v>
      </c>
      <c r="C14" s="6" t="s">
        <v>22</v>
      </c>
      <c r="D14" s="3" t="s">
        <v>24</v>
      </c>
      <c r="E14" s="68">
        <f>'MB Sheet Open Platform'!L42</f>
        <v>1000</v>
      </c>
      <c r="F14" s="68"/>
      <c r="G14" s="13"/>
    </row>
    <row r="15" spans="1:7" s="1" customFormat="1" ht="16.5" customHeight="1" x14ac:dyDescent="0.25">
      <c r="A15" s="2">
        <v>7</v>
      </c>
      <c r="B15" s="2" t="s">
        <v>32</v>
      </c>
      <c r="C15" s="6" t="s">
        <v>28</v>
      </c>
      <c r="D15" s="3" t="s">
        <v>11</v>
      </c>
      <c r="E15" s="68">
        <f>'MB Sheet Open Platform'!L43</f>
        <v>128</v>
      </c>
      <c r="F15" s="68"/>
      <c r="G15" s="24"/>
    </row>
    <row r="16" spans="1:7" s="1" customFormat="1" ht="31.5" x14ac:dyDescent="0.25">
      <c r="A16" s="2">
        <v>8</v>
      </c>
      <c r="B16" s="2" t="s">
        <v>33</v>
      </c>
      <c r="C16" s="6" t="s">
        <v>163</v>
      </c>
      <c r="D16" s="3" t="s">
        <v>11</v>
      </c>
      <c r="E16" s="68">
        <f>'MB Sheet Open Platform'!L44</f>
        <v>96</v>
      </c>
      <c r="F16" s="68"/>
      <c r="G16" s="24"/>
    </row>
    <row r="17" spans="1:7" s="1" customFormat="1" ht="31.5" x14ac:dyDescent="0.25">
      <c r="A17" s="2">
        <v>10</v>
      </c>
      <c r="B17" s="2" t="s">
        <v>34</v>
      </c>
      <c r="C17" s="6" t="s">
        <v>164</v>
      </c>
      <c r="D17" s="3" t="s">
        <v>11</v>
      </c>
      <c r="E17" s="68">
        <f>'MB Sheet Open Platform'!L47</f>
        <v>26</v>
      </c>
      <c r="F17" s="68"/>
      <c r="G17" s="24"/>
    </row>
    <row r="18" spans="1:7" s="1" customFormat="1" ht="15.75" x14ac:dyDescent="0.25">
      <c r="A18" s="2">
        <v>11</v>
      </c>
      <c r="B18" s="2" t="s">
        <v>35</v>
      </c>
      <c r="C18" s="6" t="s">
        <v>165</v>
      </c>
      <c r="D18" s="3" t="s">
        <v>11</v>
      </c>
      <c r="E18" s="68">
        <f>'MB Sheet Open Platform'!L50</f>
        <v>32</v>
      </c>
      <c r="F18" s="68"/>
      <c r="G18" s="24"/>
    </row>
    <row r="19" spans="1:7" s="1" customFormat="1" ht="93" customHeight="1" x14ac:dyDescent="0.25">
      <c r="A19" s="2">
        <v>12</v>
      </c>
      <c r="B19" s="2">
        <v>16.399999999999999</v>
      </c>
      <c r="C19" s="6" t="s">
        <v>57</v>
      </c>
      <c r="D19" s="3" t="s">
        <v>11</v>
      </c>
      <c r="E19" s="68">
        <f>'MB Sheet Open Platform'!L53</f>
        <v>200</v>
      </c>
      <c r="F19" s="68"/>
      <c r="G19" s="24"/>
    </row>
    <row r="20" spans="1:7" ht="69.75" customHeight="1" x14ac:dyDescent="0.3">
      <c r="A20" s="57">
        <v>12</v>
      </c>
      <c r="B20" s="57" t="s">
        <v>6</v>
      </c>
      <c r="C20" s="61" t="s">
        <v>159</v>
      </c>
      <c r="D20" s="58" t="s">
        <v>160</v>
      </c>
      <c r="E20" s="65">
        <f>'MB Sheet Open Platform'!L56</f>
        <v>290</v>
      </c>
      <c r="F20" s="65"/>
      <c r="G20" s="60"/>
    </row>
    <row r="21" spans="1:7" ht="18.75" x14ac:dyDescent="0.3">
      <c r="A21" s="80" t="s">
        <v>161</v>
      </c>
      <c r="B21" s="80"/>
      <c r="C21" s="80"/>
      <c r="D21" s="80"/>
      <c r="E21" s="80"/>
      <c r="F21" s="80"/>
      <c r="G21" s="62"/>
    </row>
    <row r="22" spans="1:7" ht="18.75" x14ac:dyDescent="0.3">
      <c r="A22" s="80" t="s">
        <v>162</v>
      </c>
      <c r="B22" s="80"/>
      <c r="C22" s="80"/>
      <c r="D22" s="80"/>
      <c r="E22" s="80"/>
      <c r="F22" s="80"/>
      <c r="G22" s="62"/>
    </row>
  </sheetData>
  <sheetProtection algorithmName="SHA-512" hashValue="dXPSL4zcpSVakkxujGvG0ZEKT1KxmrnBABFJq1srUQXG/NVooLacIVa5R0swmUbSTIXOmfiqy0p8fTdRjsolJQ==" saltValue="LwXP+GkS3wXXW1jLStKF9A==" spinCount="100000" sheet="1" objects="1" scenarios="1"/>
  <mergeCells count="3">
    <mergeCell ref="A21:F21"/>
    <mergeCell ref="A22:F22"/>
    <mergeCell ref="A2:G2"/>
  </mergeCells>
  <printOptions horizontalCentered="1"/>
  <pageMargins left="0.23622047244094491" right="0.23622047244094491" top="0.23622047244094491" bottom="0.23622047244094491" header="0.31496062992125984" footer="0.31496062992125984"/>
  <pageSetup paperSize="9" scale="89"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97CB9-3627-4D13-96D0-7007C7BC5D94}">
  <dimension ref="A1:L107"/>
  <sheetViews>
    <sheetView workbookViewId="0">
      <selection activeCell="L3" sqref="L3"/>
    </sheetView>
  </sheetViews>
  <sheetFormatPr defaultColWidth="9.140625" defaultRowHeight="15.75" x14ac:dyDescent="0.25"/>
  <cols>
    <col min="1" max="1" width="7.85546875" style="1" customWidth="1"/>
    <col min="2" max="5" width="9.140625" style="1"/>
    <col min="6" max="6" width="22.85546875" style="1" customWidth="1"/>
    <col min="7" max="7" width="13.28515625" style="1" customWidth="1"/>
    <col min="8" max="8" width="7.5703125" style="1" customWidth="1"/>
    <col min="9" max="9" width="10.85546875" style="1" customWidth="1"/>
    <col min="10" max="10" width="12.42578125" style="1" customWidth="1"/>
    <col min="11" max="11" width="9.140625" style="1"/>
    <col min="12" max="12" width="12.5703125" style="1" customWidth="1"/>
    <col min="13" max="16384" width="9.140625" style="1"/>
  </cols>
  <sheetData>
    <row r="1" spans="1:12" x14ac:dyDescent="0.25">
      <c r="A1" s="88" t="s">
        <v>49</v>
      </c>
      <c r="B1" s="88"/>
      <c r="C1" s="88"/>
      <c r="D1" s="88"/>
      <c r="E1" s="88"/>
      <c r="F1" s="88"/>
      <c r="G1" s="88"/>
      <c r="H1" s="88"/>
      <c r="I1" s="88"/>
      <c r="J1" s="88"/>
      <c r="K1" s="88"/>
      <c r="L1" s="88"/>
    </row>
    <row r="2" spans="1:12" ht="31.5" x14ac:dyDescent="0.25">
      <c r="A2" s="35" t="s">
        <v>13</v>
      </c>
      <c r="B2" s="87" t="s">
        <v>14</v>
      </c>
      <c r="C2" s="87"/>
      <c r="D2" s="87"/>
      <c r="E2" s="87"/>
      <c r="F2" s="87"/>
      <c r="G2" s="5" t="s">
        <v>37</v>
      </c>
      <c r="H2" s="5" t="s">
        <v>15</v>
      </c>
      <c r="I2" s="5" t="s">
        <v>16</v>
      </c>
      <c r="J2" s="5" t="s">
        <v>17</v>
      </c>
      <c r="K2" s="5" t="s">
        <v>18</v>
      </c>
      <c r="L2" s="5" t="s">
        <v>19</v>
      </c>
    </row>
    <row r="3" spans="1:12" x14ac:dyDescent="0.25">
      <c r="A3" s="36" t="s">
        <v>7</v>
      </c>
      <c r="B3" s="83" t="s">
        <v>36</v>
      </c>
      <c r="C3" s="84"/>
      <c r="D3" s="84"/>
      <c r="E3" s="84"/>
      <c r="F3" s="85"/>
      <c r="G3" s="2" t="s">
        <v>24</v>
      </c>
      <c r="H3" s="2">
        <v>1</v>
      </c>
      <c r="I3" s="2">
        <v>100</v>
      </c>
      <c r="J3" s="2">
        <v>3.75</v>
      </c>
      <c r="K3" s="2"/>
      <c r="L3" s="52">
        <f>J3*I3*H3</f>
        <v>375</v>
      </c>
    </row>
    <row r="4" spans="1:12" ht="21.75" customHeight="1" x14ac:dyDescent="0.25">
      <c r="A4" s="35" t="s">
        <v>4</v>
      </c>
      <c r="B4" s="83" t="s">
        <v>39</v>
      </c>
      <c r="C4" s="84"/>
      <c r="D4" s="84"/>
      <c r="E4" s="84"/>
      <c r="F4" s="85"/>
      <c r="G4" s="3" t="s">
        <v>11</v>
      </c>
      <c r="H4" s="2">
        <v>1</v>
      </c>
      <c r="I4" s="3">
        <v>100</v>
      </c>
      <c r="J4" s="3">
        <v>3.75</v>
      </c>
      <c r="K4" s="3">
        <v>0.1</v>
      </c>
      <c r="L4" s="10">
        <f>K4*J4*I4*H4</f>
        <v>37.5</v>
      </c>
    </row>
    <row r="5" spans="1:12" ht="21.75" customHeight="1" x14ac:dyDescent="0.25">
      <c r="A5" s="35"/>
      <c r="B5" s="86" t="s">
        <v>69</v>
      </c>
      <c r="C5" s="86"/>
      <c r="D5" s="86"/>
      <c r="E5" s="86"/>
      <c r="F5" s="86"/>
      <c r="G5" s="3"/>
      <c r="H5" s="2">
        <v>1</v>
      </c>
      <c r="I5" s="3">
        <v>100</v>
      </c>
      <c r="J5" s="3">
        <v>0.6</v>
      </c>
      <c r="K5" s="41">
        <v>0.1</v>
      </c>
      <c r="L5" s="10">
        <f>K5*J5*I5*H5</f>
        <v>6</v>
      </c>
    </row>
    <row r="6" spans="1:12" ht="21.75" customHeight="1" x14ac:dyDescent="0.25">
      <c r="A6" s="35"/>
      <c r="B6" s="6"/>
      <c r="C6" s="6"/>
      <c r="D6" s="6"/>
      <c r="E6" s="6"/>
      <c r="F6" s="6"/>
      <c r="G6" s="3"/>
      <c r="H6" s="2"/>
      <c r="I6" s="3"/>
      <c r="J6" s="3"/>
      <c r="K6" s="41" t="s">
        <v>40</v>
      </c>
      <c r="L6" s="51">
        <f>ROUNDUP(SUM(L4:L5),0)</f>
        <v>44</v>
      </c>
    </row>
    <row r="7" spans="1:12" x14ac:dyDescent="0.25">
      <c r="A7" s="35" t="s">
        <v>5</v>
      </c>
      <c r="B7" s="87" t="s">
        <v>53</v>
      </c>
      <c r="C7" s="87"/>
      <c r="D7" s="87"/>
      <c r="E7" s="87"/>
      <c r="F7" s="87"/>
      <c r="G7" s="3" t="s">
        <v>24</v>
      </c>
      <c r="H7" s="2">
        <v>2</v>
      </c>
      <c r="I7" s="3">
        <v>100</v>
      </c>
      <c r="J7" s="3">
        <v>0.1</v>
      </c>
      <c r="K7" s="3"/>
      <c r="L7" s="10">
        <f>J7*I7*H7</f>
        <v>20</v>
      </c>
    </row>
    <row r="8" spans="1:12" x14ac:dyDescent="0.25">
      <c r="A8" s="35"/>
      <c r="B8" s="92" t="s">
        <v>54</v>
      </c>
      <c r="C8" s="93"/>
      <c r="D8" s="93"/>
      <c r="E8" s="93"/>
      <c r="F8" s="94"/>
      <c r="G8" s="3"/>
      <c r="H8" s="2">
        <v>2</v>
      </c>
      <c r="I8" s="3">
        <v>100</v>
      </c>
      <c r="J8" s="3">
        <v>0.1</v>
      </c>
      <c r="K8" s="3"/>
      <c r="L8" s="10">
        <f t="shared" ref="L8:L9" si="0">J8*I8*H8</f>
        <v>20</v>
      </c>
    </row>
    <row r="9" spans="1:12" x14ac:dyDescent="0.25">
      <c r="A9" s="35"/>
      <c r="B9" s="30"/>
      <c r="C9" s="31"/>
      <c r="D9" s="31"/>
      <c r="E9" s="31"/>
      <c r="F9" s="32"/>
      <c r="G9" s="3"/>
      <c r="H9" s="2">
        <f>ROUND(I8/8+1,0)</f>
        <v>14</v>
      </c>
      <c r="I9" s="3">
        <f>J33</f>
        <v>3.75</v>
      </c>
      <c r="J9" s="43">
        <f>J8</f>
        <v>0.1</v>
      </c>
      <c r="K9" s="44"/>
      <c r="L9" s="10">
        <f t="shared" si="0"/>
        <v>5.25</v>
      </c>
    </row>
    <row r="10" spans="1:12" x14ac:dyDescent="0.25">
      <c r="A10" s="35"/>
      <c r="B10" s="92"/>
      <c r="C10" s="93"/>
      <c r="D10" s="93"/>
      <c r="E10" s="93"/>
      <c r="F10" s="94"/>
      <c r="G10" s="3"/>
      <c r="H10" s="2"/>
      <c r="I10" s="3"/>
      <c r="J10" s="95" t="s">
        <v>40</v>
      </c>
      <c r="K10" s="96"/>
      <c r="L10" s="51">
        <f>SUM(L7:L9)</f>
        <v>45.25</v>
      </c>
    </row>
    <row r="11" spans="1:12" x14ac:dyDescent="0.25">
      <c r="A11" s="35" t="s">
        <v>55</v>
      </c>
      <c r="B11" s="97" t="s">
        <v>68</v>
      </c>
      <c r="C11" s="98"/>
      <c r="D11" s="98"/>
      <c r="E11" s="98"/>
      <c r="F11" s="99"/>
      <c r="G11" s="3" t="s">
        <v>51</v>
      </c>
      <c r="H11" s="2">
        <f>ROUNDUP(100/8,0)</f>
        <v>13</v>
      </c>
      <c r="I11" s="3">
        <f>3.75-0.05-0.05</f>
        <v>3.6500000000000004</v>
      </c>
      <c r="J11" s="43">
        <f>ROUNDUP(7.9/0.3,0)</f>
        <v>27</v>
      </c>
      <c r="K11" s="44">
        <f>(8*8)/162</f>
        <v>0.39506172839506171</v>
      </c>
      <c r="L11" s="10">
        <f>K11*J11*I11*H11</f>
        <v>506.13333333333338</v>
      </c>
    </row>
    <row r="12" spans="1:12" x14ac:dyDescent="0.25">
      <c r="A12" s="35"/>
      <c r="B12" s="97" t="s">
        <v>56</v>
      </c>
      <c r="C12" s="98"/>
      <c r="D12" s="98"/>
      <c r="E12" s="98"/>
      <c r="F12" s="99"/>
      <c r="G12" s="3"/>
      <c r="H12" s="2">
        <v>13</v>
      </c>
      <c r="I12" s="3">
        <f>8-0.05-0.05</f>
        <v>7.9</v>
      </c>
      <c r="J12" s="43">
        <f>ROUNDUP(3.65/0.3,0)</f>
        <v>13</v>
      </c>
      <c r="K12" s="44">
        <f>(8*8)/162</f>
        <v>0.39506172839506171</v>
      </c>
      <c r="L12" s="10">
        <f>K12*J12*I12*H12</f>
        <v>527.44691358024693</v>
      </c>
    </row>
    <row r="13" spans="1:12" x14ac:dyDescent="0.25">
      <c r="A13" s="35"/>
      <c r="B13" s="97"/>
      <c r="C13" s="98"/>
      <c r="D13" s="98"/>
      <c r="E13" s="98"/>
      <c r="F13" s="99"/>
      <c r="G13" s="3"/>
      <c r="H13" s="2"/>
      <c r="I13" s="3"/>
      <c r="J13" s="95" t="s">
        <v>40</v>
      </c>
      <c r="K13" s="96"/>
      <c r="L13" s="51">
        <f>ROUNDUP(SUM(L11:L12),0)</f>
        <v>1034</v>
      </c>
    </row>
    <row r="14" spans="1:12" ht="33.75" customHeight="1" x14ac:dyDescent="0.25">
      <c r="A14" s="35">
        <v>16.100000000000001</v>
      </c>
      <c r="B14" s="87" t="s">
        <v>58</v>
      </c>
      <c r="C14" s="87"/>
      <c r="D14" s="87"/>
      <c r="E14" s="87"/>
      <c r="F14" s="87"/>
      <c r="G14" s="3" t="s">
        <v>24</v>
      </c>
      <c r="H14" s="2">
        <v>1</v>
      </c>
      <c r="I14" s="3">
        <v>100</v>
      </c>
      <c r="J14" s="3">
        <f>3.75+0.2+0.2+0.2</f>
        <v>4.3500000000000005</v>
      </c>
      <c r="K14" s="3"/>
      <c r="L14" s="10">
        <f>H14*I14*J14</f>
        <v>435.00000000000006</v>
      </c>
    </row>
    <row r="15" spans="1:12" x14ac:dyDescent="0.25">
      <c r="A15" s="35"/>
      <c r="B15" s="83"/>
      <c r="C15" s="84"/>
      <c r="D15" s="84"/>
      <c r="E15" s="84"/>
      <c r="F15" s="85"/>
      <c r="G15" s="3"/>
      <c r="H15" s="2"/>
      <c r="I15" s="3"/>
      <c r="J15" s="95" t="s">
        <v>40</v>
      </c>
      <c r="K15" s="96"/>
      <c r="L15" s="51">
        <f>SUM(L14:L14)</f>
        <v>435.00000000000006</v>
      </c>
    </row>
    <row r="16" spans="1:12" x14ac:dyDescent="0.25">
      <c r="A16" s="35" t="s">
        <v>32</v>
      </c>
      <c r="B16" s="89" t="s">
        <v>41</v>
      </c>
      <c r="C16" s="90"/>
      <c r="D16" s="90"/>
      <c r="E16" s="90"/>
      <c r="F16" s="91"/>
      <c r="G16" s="3" t="s">
        <v>11</v>
      </c>
      <c r="H16" s="2">
        <v>1.28</v>
      </c>
      <c r="I16" s="3">
        <v>100</v>
      </c>
      <c r="J16" s="43">
        <v>4.3499999999999996</v>
      </c>
      <c r="K16" s="44">
        <v>0.1</v>
      </c>
      <c r="L16" s="51">
        <f>ROUNDUP(K16*J16*I16*H16,1)</f>
        <v>55.7</v>
      </c>
    </row>
    <row r="17" spans="1:12" x14ac:dyDescent="0.25">
      <c r="A17" s="35" t="s">
        <v>33</v>
      </c>
      <c r="B17" s="89" t="s">
        <v>42</v>
      </c>
      <c r="C17" s="90"/>
      <c r="D17" s="90"/>
      <c r="E17" s="90"/>
      <c r="F17" s="91"/>
      <c r="G17" s="3" t="s">
        <v>11</v>
      </c>
      <c r="H17" s="2">
        <v>0.96</v>
      </c>
      <c r="I17" s="3">
        <v>100</v>
      </c>
      <c r="J17" s="43">
        <v>4.1500000000000004</v>
      </c>
      <c r="K17" s="44">
        <v>0.1</v>
      </c>
      <c r="L17" s="51">
        <f t="shared" ref="L17:L21" si="1">ROUNDUP(K17*J17*I17*H17,1)</f>
        <v>39.9</v>
      </c>
    </row>
    <row r="18" spans="1:12" x14ac:dyDescent="0.25">
      <c r="A18" s="35" t="s">
        <v>47</v>
      </c>
      <c r="B18" s="89" t="s">
        <v>48</v>
      </c>
      <c r="C18" s="90"/>
      <c r="D18" s="90"/>
      <c r="E18" s="90"/>
      <c r="F18" s="91"/>
      <c r="G18" s="3" t="s">
        <v>11</v>
      </c>
      <c r="H18" s="2">
        <v>0.93500000000000005</v>
      </c>
      <c r="I18" s="3">
        <v>100</v>
      </c>
      <c r="J18" s="43">
        <v>3.95</v>
      </c>
      <c r="K18" s="44">
        <v>0.1</v>
      </c>
      <c r="L18" s="51">
        <f t="shared" si="1"/>
        <v>37</v>
      </c>
    </row>
    <row r="19" spans="1:12" x14ac:dyDescent="0.25">
      <c r="A19" s="35" t="s">
        <v>34</v>
      </c>
      <c r="B19" s="89" t="s">
        <v>43</v>
      </c>
      <c r="C19" s="90"/>
      <c r="D19" s="90"/>
      <c r="E19" s="90"/>
      <c r="F19" s="91"/>
      <c r="G19" s="3" t="s">
        <v>11</v>
      </c>
      <c r="H19" s="2">
        <v>0.28499999999999998</v>
      </c>
      <c r="I19" s="3">
        <v>100</v>
      </c>
      <c r="J19" s="43">
        <v>4.3499999999999996</v>
      </c>
      <c r="K19" s="44">
        <v>0.1</v>
      </c>
      <c r="L19" s="10">
        <f t="shared" si="1"/>
        <v>12.4</v>
      </c>
    </row>
    <row r="20" spans="1:12" x14ac:dyDescent="0.25">
      <c r="A20" s="35"/>
      <c r="B20" s="89" t="s">
        <v>44</v>
      </c>
      <c r="C20" s="90"/>
      <c r="D20" s="90"/>
      <c r="E20" s="90"/>
      <c r="F20" s="91"/>
      <c r="G20" s="3"/>
      <c r="H20" s="2">
        <v>0.21</v>
      </c>
      <c r="I20" s="3">
        <v>100</v>
      </c>
      <c r="J20" s="43">
        <v>4.1500000000000004</v>
      </c>
      <c r="K20" s="44">
        <v>0.1</v>
      </c>
      <c r="L20" s="10">
        <f t="shared" si="1"/>
        <v>8.7999999999999989</v>
      </c>
    </row>
    <row r="21" spans="1:12" x14ac:dyDescent="0.25">
      <c r="A21" s="35"/>
      <c r="B21" s="89" t="s">
        <v>60</v>
      </c>
      <c r="C21" s="90"/>
      <c r="D21" s="90"/>
      <c r="E21" s="90"/>
      <c r="F21" s="91"/>
      <c r="G21" s="3"/>
      <c r="H21" s="2">
        <v>0.19500000000000001</v>
      </c>
      <c r="I21" s="3">
        <v>100</v>
      </c>
      <c r="J21" s="43">
        <v>3.95</v>
      </c>
      <c r="K21" s="44">
        <v>0.1</v>
      </c>
      <c r="L21" s="10">
        <f t="shared" si="1"/>
        <v>7.8</v>
      </c>
    </row>
    <row r="22" spans="1:12" x14ac:dyDescent="0.25">
      <c r="A22" s="35"/>
      <c r="B22" s="45"/>
      <c r="C22" s="46"/>
      <c r="D22" s="46"/>
      <c r="E22" s="46"/>
      <c r="F22" s="47"/>
      <c r="G22" s="3"/>
      <c r="H22" s="2"/>
      <c r="I22" s="3"/>
      <c r="J22" s="95" t="s">
        <v>40</v>
      </c>
      <c r="K22" s="96"/>
      <c r="L22" s="51">
        <f>ROUND(SUM(L19:L21),2)</f>
        <v>29</v>
      </c>
    </row>
    <row r="23" spans="1:12" x14ac:dyDescent="0.25">
      <c r="A23" s="35" t="s">
        <v>35</v>
      </c>
      <c r="B23" s="89" t="s">
        <v>45</v>
      </c>
      <c r="C23" s="90"/>
      <c r="D23" s="90"/>
      <c r="E23" s="90"/>
      <c r="F23" s="91"/>
      <c r="G23" s="3" t="s">
        <v>11</v>
      </c>
      <c r="H23" s="2">
        <v>0.09</v>
      </c>
      <c r="I23" s="3">
        <v>100</v>
      </c>
      <c r="J23" s="43">
        <v>4.3499999999999996</v>
      </c>
      <c r="K23" s="44">
        <v>0.1</v>
      </c>
      <c r="L23" s="10">
        <f>K23*J23*I23*H23</f>
        <v>3.915</v>
      </c>
    </row>
    <row r="24" spans="1:12" x14ac:dyDescent="0.25">
      <c r="A24" s="35"/>
      <c r="B24" s="89" t="s">
        <v>46</v>
      </c>
      <c r="C24" s="90"/>
      <c r="D24" s="90"/>
      <c r="E24" s="90"/>
      <c r="F24" s="91"/>
      <c r="G24" s="3"/>
      <c r="H24" s="2">
        <v>0.09</v>
      </c>
      <c r="I24" s="3">
        <v>100</v>
      </c>
      <c r="J24" s="43">
        <v>4.1500000000000004</v>
      </c>
      <c r="K24" s="44">
        <v>0.1</v>
      </c>
      <c r="L24" s="10">
        <f>K24*J24*I24*H24</f>
        <v>3.7349999999999999</v>
      </c>
    </row>
    <row r="25" spans="1:12" x14ac:dyDescent="0.25">
      <c r="A25" s="35"/>
      <c r="B25" s="89" t="s">
        <v>59</v>
      </c>
      <c r="C25" s="90"/>
      <c r="D25" s="90"/>
      <c r="E25" s="90"/>
      <c r="F25" s="91"/>
      <c r="G25" s="3"/>
      <c r="H25" s="2">
        <v>0.09</v>
      </c>
      <c r="I25" s="3">
        <v>100</v>
      </c>
      <c r="J25" s="43">
        <v>3.95</v>
      </c>
      <c r="K25" s="44">
        <v>0.1</v>
      </c>
      <c r="L25" s="10">
        <f>K25*J25*I25*H25</f>
        <v>3.5549999999999997</v>
      </c>
    </row>
    <row r="26" spans="1:12" x14ac:dyDescent="0.25">
      <c r="A26" s="35"/>
      <c r="B26" s="89"/>
      <c r="C26" s="90"/>
      <c r="D26" s="90"/>
      <c r="E26" s="90"/>
      <c r="F26" s="91"/>
      <c r="G26" s="3"/>
      <c r="H26" s="2"/>
      <c r="I26" s="3"/>
      <c r="J26" s="95" t="s">
        <v>40</v>
      </c>
      <c r="K26" s="96"/>
      <c r="L26" s="51">
        <f>ROUND(SUM(L23:L25),2)</f>
        <v>11.21</v>
      </c>
    </row>
    <row r="27" spans="1:12" ht="62.25" customHeight="1" x14ac:dyDescent="0.25">
      <c r="A27" s="35">
        <v>16.399999999999999</v>
      </c>
      <c r="B27" s="83" t="s">
        <v>61</v>
      </c>
      <c r="C27" s="84"/>
      <c r="D27" s="84"/>
      <c r="E27" s="84"/>
      <c r="F27" s="85"/>
      <c r="G27" s="3" t="s">
        <v>11</v>
      </c>
      <c r="H27" s="2">
        <v>1</v>
      </c>
      <c r="I27" s="3">
        <v>100</v>
      </c>
      <c r="J27" s="43">
        <v>4.3499999999999996</v>
      </c>
      <c r="K27" s="3">
        <v>0.1</v>
      </c>
      <c r="L27" s="10">
        <f>J27*I27*H27*K27</f>
        <v>43.5</v>
      </c>
    </row>
    <row r="28" spans="1:12" x14ac:dyDescent="0.25">
      <c r="A28" s="35"/>
      <c r="B28" s="97" t="s">
        <v>63</v>
      </c>
      <c r="C28" s="98"/>
      <c r="D28" s="98"/>
      <c r="E28" s="98"/>
      <c r="F28" s="99"/>
      <c r="G28" s="3"/>
      <c r="H28" s="2">
        <v>1</v>
      </c>
      <c r="I28" s="3">
        <v>100</v>
      </c>
      <c r="J28" s="43">
        <v>4.1500000000000004</v>
      </c>
      <c r="K28" s="3">
        <v>0.1</v>
      </c>
      <c r="L28" s="10">
        <f t="shared" ref="L28:L29" si="2">J28*I28*H28*K28</f>
        <v>41.500000000000007</v>
      </c>
    </row>
    <row r="29" spans="1:12" x14ac:dyDescent="0.25">
      <c r="A29" s="35"/>
      <c r="B29" s="97" t="s">
        <v>62</v>
      </c>
      <c r="C29" s="98"/>
      <c r="D29" s="98"/>
      <c r="E29" s="98"/>
      <c r="F29" s="99"/>
      <c r="G29" s="3"/>
      <c r="H29" s="2">
        <v>1</v>
      </c>
      <c r="I29" s="3">
        <v>100</v>
      </c>
      <c r="J29" s="43">
        <v>3.95</v>
      </c>
      <c r="K29" s="3">
        <v>0.1</v>
      </c>
      <c r="L29" s="10">
        <f t="shared" si="2"/>
        <v>39.5</v>
      </c>
    </row>
    <row r="30" spans="1:12" x14ac:dyDescent="0.25">
      <c r="A30" s="35"/>
      <c r="B30" s="89"/>
      <c r="C30" s="90"/>
      <c r="D30" s="90"/>
      <c r="E30" s="90"/>
      <c r="F30" s="91"/>
      <c r="G30" s="3"/>
      <c r="H30" s="2"/>
      <c r="I30" s="3"/>
      <c r="J30" s="95" t="s">
        <v>40</v>
      </c>
      <c r="K30" s="96"/>
      <c r="L30" s="51">
        <f>ROUND(SUM(L27:L29),2)</f>
        <v>124.5</v>
      </c>
    </row>
    <row r="31" spans="1:12" ht="63" x14ac:dyDescent="0.25">
      <c r="A31" s="35" t="s">
        <v>6</v>
      </c>
      <c r="B31" s="83" t="s">
        <v>64</v>
      </c>
      <c r="C31" s="84"/>
      <c r="D31" s="84"/>
      <c r="E31" s="84"/>
      <c r="F31" s="85"/>
      <c r="G31" s="6" t="s">
        <v>20</v>
      </c>
      <c r="H31" s="2">
        <v>13</v>
      </c>
      <c r="I31" s="3">
        <v>3.75</v>
      </c>
      <c r="J31" s="3"/>
      <c r="K31" s="41"/>
      <c r="L31" s="10">
        <f>I31*H31</f>
        <v>48.75</v>
      </c>
    </row>
    <row r="32" spans="1:12" x14ac:dyDescent="0.25">
      <c r="A32" s="8"/>
      <c r="B32" s="100"/>
      <c r="C32" s="100"/>
      <c r="D32" s="100"/>
      <c r="E32" s="100"/>
      <c r="F32" s="100"/>
      <c r="G32" s="48"/>
      <c r="H32" s="4"/>
      <c r="I32" s="4"/>
      <c r="J32" s="101" t="s">
        <v>40</v>
      </c>
      <c r="K32" s="102"/>
      <c r="L32" s="51">
        <f>ROUND(SUM(L31),2)</f>
        <v>48.75</v>
      </c>
    </row>
    <row r="33" spans="1:12" ht="48" customHeight="1" x14ac:dyDescent="0.25">
      <c r="A33" s="8">
        <v>16.75</v>
      </c>
      <c r="B33" s="87" t="s">
        <v>67</v>
      </c>
      <c r="C33" s="87"/>
      <c r="D33" s="87"/>
      <c r="E33" s="87"/>
      <c r="F33" s="87"/>
      <c r="G33" s="4" t="s">
        <v>11</v>
      </c>
      <c r="H33" s="4">
        <v>1</v>
      </c>
      <c r="I33" s="4">
        <v>100</v>
      </c>
      <c r="J33" s="4">
        <v>3.75</v>
      </c>
      <c r="K33" s="4">
        <v>0.1</v>
      </c>
      <c r="L33" s="53">
        <f>K33*J33*I33*H33</f>
        <v>37.5</v>
      </c>
    </row>
    <row r="34" spans="1:12" x14ac:dyDescent="0.25">
      <c r="A34" s="8"/>
      <c r="B34" s="100"/>
      <c r="C34" s="100"/>
      <c r="D34" s="100"/>
      <c r="E34" s="100"/>
      <c r="F34" s="100"/>
      <c r="G34" s="4"/>
      <c r="H34" s="4"/>
      <c r="I34" s="4"/>
      <c r="J34" s="4"/>
      <c r="K34" s="4"/>
      <c r="L34" s="11"/>
    </row>
    <row r="35" spans="1:12" x14ac:dyDescent="0.25">
      <c r="A35" s="9"/>
      <c r="B35" s="9"/>
      <c r="C35" s="9"/>
      <c r="D35" s="9"/>
      <c r="E35" s="9"/>
      <c r="F35" s="9"/>
      <c r="L35" s="12"/>
    </row>
    <row r="36" spans="1:12" x14ac:dyDescent="0.25">
      <c r="A36" s="9"/>
      <c r="B36" s="9"/>
      <c r="C36" s="9"/>
      <c r="D36" s="9"/>
      <c r="E36" s="9"/>
      <c r="F36" s="9"/>
      <c r="L36" s="12"/>
    </row>
    <row r="37" spans="1:12" x14ac:dyDescent="0.25">
      <c r="A37" s="9"/>
      <c r="B37" s="9"/>
      <c r="C37" s="9"/>
      <c r="D37" s="9"/>
      <c r="E37" s="9"/>
      <c r="F37" s="9"/>
      <c r="L37" s="12"/>
    </row>
    <row r="38" spans="1:12" x14ac:dyDescent="0.25">
      <c r="A38" s="9"/>
      <c r="B38" s="9"/>
      <c r="C38" s="9"/>
      <c r="D38" s="9"/>
      <c r="E38" s="9"/>
      <c r="F38" s="9"/>
      <c r="L38" s="12"/>
    </row>
    <row r="39" spans="1:12" x14ac:dyDescent="0.25">
      <c r="A39" s="9"/>
      <c r="B39" s="9"/>
      <c r="C39" s="9"/>
      <c r="D39" s="9"/>
      <c r="E39" s="9"/>
      <c r="F39" s="9"/>
      <c r="L39" s="12"/>
    </row>
    <row r="40" spans="1:12" x14ac:dyDescent="0.25">
      <c r="A40" s="9"/>
      <c r="B40" s="9"/>
      <c r="C40" s="9"/>
      <c r="D40" s="9"/>
      <c r="E40" s="9"/>
      <c r="F40" s="9"/>
      <c r="L40" s="12"/>
    </row>
    <row r="41" spans="1:12" x14ac:dyDescent="0.25">
      <c r="A41" s="9"/>
      <c r="B41" s="9"/>
      <c r="C41" s="9"/>
      <c r="D41" s="9"/>
      <c r="E41" s="9"/>
      <c r="F41" s="9"/>
      <c r="L41" s="12"/>
    </row>
    <row r="42" spans="1:12" x14ac:dyDescent="0.25">
      <c r="A42" s="9"/>
      <c r="B42" s="9"/>
      <c r="C42" s="9"/>
      <c r="D42" s="9"/>
      <c r="E42" s="9"/>
      <c r="F42" s="9"/>
      <c r="L42" s="12"/>
    </row>
    <row r="43" spans="1:12" x14ac:dyDescent="0.25">
      <c r="A43" s="9"/>
      <c r="B43" s="9"/>
      <c r="C43" s="9"/>
      <c r="D43" s="9"/>
      <c r="E43" s="9"/>
      <c r="F43" s="9"/>
      <c r="L43" s="12"/>
    </row>
    <row r="44" spans="1:12" x14ac:dyDescent="0.25">
      <c r="A44" s="9"/>
      <c r="B44" s="9"/>
      <c r="C44" s="9"/>
      <c r="D44" s="9"/>
      <c r="E44" s="9"/>
      <c r="F44" s="9"/>
      <c r="L44" s="12"/>
    </row>
    <row r="45" spans="1:12" x14ac:dyDescent="0.25">
      <c r="A45" s="9"/>
      <c r="B45" s="9"/>
      <c r="C45" s="9"/>
      <c r="D45" s="9"/>
      <c r="E45" s="9"/>
      <c r="F45" s="9"/>
      <c r="L45" s="12"/>
    </row>
    <row r="46" spans="1:12" x14ac:dyDescent="0.25">
      <c r="A46" s="9"/>
      <c r="B46" s="9"/>
      <c r="C46" s="9"/>
      <c r="D46" s="9"/>
      <c r="E46" s="9"/>
      <c r="F46" s="9"/>
      <c r="L46" s="12"/>
    </row>
    <row r="47" spans="1:12" x14ac:dyDescent="0.25">
      <c r="A47" s="9"/>
      <c r="B47" s="9"/>
      <c r="C47" s="9"/>
      <c r="D47" s="9"/>
      <c r="E47" s="9"/>
      <c r="F47" s="9"/>
      <c r="L47" s="12"/>
    </row>
    <row r="48" spans="1:12" x14ac:dyDescent="0.25">
      <c r="A48" s="9"/>
      <c r="B48" s="9"/>
      <c r="C48" s="9"/>
      <c r="D48" s="9"/>
      <c r="E48" s="9"/>
      <c r="F48" s="9"/>
      <c r="L48" s="12"/>
    </row>
    <row r="49" spans="1:12" x14ac:dyDescent="0.25">
      <c r="A49" s="9"/>
      <c r="B49" s="9"/>
      <c r="C49" s="9"/>
      <c r="D49" s="9"/>
      <c r="E49" s="9"/>
      <c r="F49" s="9"/>
      <c r="L49" s="12"/>
    </row>
    <row r="50" spans="1:12" x14ac:dyDescent="0.25">
      <c r="A50" s="9"/>
      <c r="B50" s="9"/>
      <c r="C50" s="9"/>
      <c r="D50" s="9"/>
      <c r="E50" s="9"/>
      <c r="F50" s="9"/>
      <c r="L50" s="12"/>
    </row>
    <row r="51" spans="1:12" x14ac:dyDescent="0.25">
      <c r="A51" s="9"/>
      <c r="B51" s="9"/>
      <c r="C51" s="9"/>
      <c r="D51" s="9"/>
      <c r="E51" s="9"/>
      <c r="F51" s="9"/>
      <c r="L51" s="12"/>
    </row>
    <row r="52" spans="1:12" x14ac:dyDescent="0.25">
      <c r="A52" s="9"/>
      <c r="B52" s="9"/>
      <c r="C52" s="9"/>
      <c r="D52" s="9"/>
      <c r="E52" s="9"/>
      <c r="F52" s="9"/>
      <c r="L52" s="12"/>
    </row>
    <row r="53" spans="1:12" x14ac:dyDescent="0.25">
      <c r="A53" s="9"/>
      <c r="B53" s="9"/>
      <c r="C53" s="9"/>
      <c r="D53" s="9"/>
      <c r="E53" s="9"/>
      <c r="F53" s="9"/>
      <c r="L53" s="12"/>
    </row>
    <row r="54" spans="1:12" x14ac:dyDescent="0.25">
      <c r="A54" s="9"/>
      <c r="B54" s="9"/>
      <c r="C54" s="9"/>
      <c r="D54" s="9"/>
      <c r="E54" s="9"/>
      <c r="F54" s="9"/>
      <c r="L54" s="12"/>
    </row>
    <row r="55" spans="1:12" x14ac:dyDescent="0.25">
      <c r="A55" s="7"/>
      <c r="B55" s="7"/>
      <c r="C55" s="7"/>
      <c r="D55" s="7"/>
      <c r="E55" s="7"/>
      <c r="F55" s="7"/>
      <c r="L55" s="12"/>
    </row>
    <row r="56" spans="1:12" x14ac:dyDescent="0.25">
      <c r="A56" s="7"/>
      <c r="B56" s="7"/>
      <c r="C56" s="7"/>
      <c r="D56" s="7"/>
      <c r="E56" s="7"/>
      <c r="F56" s="7"/>
      <c r="L56" s="12"/>
    </row>
    <row r="57" spans="1:12" x14ac:dyDescent="0.25">
      <c r="A57" s="7"/>
      <c r="B57" s="7"/>
      <c r="C57" s="7"/>
      <c r="D57" s="7"/>
      <c r="E57" s="7"/>
      <c r="F57" s="7"/>
      <c r="L57" s="12"/>
    </row>
    <row r="58" spans="1:12" x14ac:dyDescent="0.25">
      <c r="A58" s="7"/>
      <c r="B58" s="7"/>
      <c r="C58" s="7"/>
      <c r="D58" s="7"/>
      <c r="E58" s="7"/>
      <c r="F58" s="7"/>
      <c r="L58" s="12"/>
    </row>
    <row r="59" spans="1:12" x14ac:dyDescent="0.25">
      <c r="A59" s="7"/>
      <c r="B59" s="7"/>
      <c r="C59" s="7"/>
      <c r="D59" s="7"/>
      <c r="E59" s="7"/>
      <c r="F59" s="7"/>
      <c r="L59" s="12"/>
    </row>
    <row r="60" spans="1:12" x14ac:dyDescent="0.25">
      <c r="A60" s="7"/>
      <c r="B60" s="7"/>
      <c r="C60" s="7"/>
      <c r="D60" s="7"/>
      <c r="E60" s="7"/>
      <c r="F60" s="7"/>
      <c r="L60" s="12"/>
    </row>
    <row r="61" spans="1:12" x14ac:dyDescent="0.25">
      <c r="A61" s="7"/>
      <c r="B61" s="7"/>
      <c r="C61" s="7"/>
      <c r="D61" s="7"/>
      <c r="E61" s="7"/>
      <c r="F61" s="7"/>
      <c r="L61" s="12"/>
    </row>
    <row r="62" spans="1:12" x14ac:dyDescent="0.25">
      <c r="A62" s="7"/>
      <c r="B62" s="7"/>
      <c r="C62" s="7"/>
      <c r="D62" s="7"/>
      <c r="E62" s="7"/>
      <c r="F62" s="7"/>
      <c r="L62" s="12"/>
    </row>
    <row r="63" spans="1:12" x14ac:dyDescent="0.25">
      <c r="A63" s="7"/>
      <c r="B63" s="7"/>
      <c r="C63" s="7"/>
      <c r="D63" s="7"/>
      <c r="E63" s="7"/>
      <c r="F63" s="7"/>
      <c r="L63" s="12"/>
    </row>
    <row r="64" spans="1:12" x14ac:dyDescent="0.25">
      <c r="A64" s="7"/>
      <c r="B64" s="7"/>
      <c r="C64" s="7"/>
      <c r="D64" s="7"/>
      <c r="E64" s="7"/>
      <c r="F64" s="7"/>
      <c r="L64" s="12"/>
    </row>
    <row r="65" spans="1:12" x14ac:dyDescent="0.25">
      <c r="A65" s="7"/>
      <c r="B65" s="7"/>
      <c r="C65" s="7"/>
      <c r="D65" s="7"/>
      <c r="E65" s="7"/>
      <c r="F65" s="7"/>
      <c r="L65" s="12"/>
    </row>
    <row r="66" spans="1:12" x14ac:dyDescent="0.25">
      <c r="A66" s="7"/>
      <c r="B66" s="7"/>
      <c r="C66" s="7"/>
      <c r="D66" s="7"/>
      <c r="E66" s="7"/>
      <c r="F66" s="7"/>
      <c r="L66" s="12"/>
    </row>
    <row r="67" spans="1:12" x14ac:dyDescent="0.25">
      <c r="A67" s="7"/>
      <c r="B67" s="7"/>
      <c r="C67" s="7"/>
      <c r="D67" s="7"/>
      <c r="E67" s="7"/>
      <c r="F67" s="7"/>
      <c r="L67" s="12"/>
    </row>
    <row r="68" spans="1:12" x14ac:dyDescent="0.25">
      <c r="A68" s="7"/>
      <c r="B68" s="7"/>
      <c r="C68" s="7"/>
      <c r="D68" s="7"/>
      <c r="E68" s="7"/>
      <c r="F68" s="7"/>
      <c r="L68" s="12"/>
    </row>
    <row r="69" spans="1:12" x14ac:dyDescent="0.25">
      <c r="A69" s="7"/>
      <c r="B69" s="7"/>
      <c r="C69" s="7"/>
      <c r="D69" s="7"/>
      <c r="E69" s="7"/>
      <c r="F69" s="7"/>
      <c r="L69" s="12"/>
    </row>
    <row r="70" spans="1:12" x14ac:dyDescent="0.25">
      <c r="A70" s="7"/>
      <c r="B70" s="7"/>
      <c r="C70" s="7"/>
      <c r="D70" s="7"/>
      <c r="E70" s="7"/>
      <c r="F70" s="7"/>
      <c r="L70" s="12"/>
    </row>
    <row r="71" spans="1:12" x14ac:dyDescent="0.25">
      <c r="A71" s="7"/>
      <c r="B71" s="7"/>
      <c r="C71" s="7"/>
      <c r="D71" s="7"/>
      <c r="E71" s="7"/>
      <c r="F71" s="7"/>
      <c r="L71" s="12"/>
    </row>
    <row r="72" spans="1:12" x14ac:dyDescent="0.25">
      <c r="A72" s="7"/>
      <c r="B72" s="7"/>
      <c r="C72" s="7"/>
      <c r="D72" s="7"/>
      <c r="E72" s="7"/>
      <c r="F72" s="7"/>
    </row>
    <row r="73" spans="1:12" x14ac:dyDescent="0.25">
      <c r="A73" s="7"/>
      <c r="B73" s="7"/>
      <c r="C73" s="7"/>
      <c r="D73" s="7"/>
      <c r="E73" s="7"/>
      <c r="F73" s="7"/>
    </row>
    <row r="74" spans="1:12" x14ac:dyDescent="0.25">
      <c r="A74" s="7"/>
      <c r="B74" s="7"/>
      <c r="C74" s="7"/>
      <c r="D74" s="7"/>
      <c r="E74" s="7"/>
      <c r="F74" s="7"/>
    </row>
    <row r="75" spans="1:12" x14ac:dyDescent="0.25">
      <c r="A75" s="7"/>
      <c r="B75" s="7"/>
      <c r="C75" s="7"/>
      <c r="D75" s="7"/>
      <c r="E75" s="7"/>
      <c r="F75" s="7"/>
    </row>
    <row r="76" spans="1:12" x14ac:dyDescent="0.25">
      <c r="A76" s="7"/>
      <c r="B76" s="7"/>
      <c r="C76" s="7"/>
      <c r="D76" s="7"/>
      <c r="E76" s="7"/>
      <c r="F76" s="7"/>
    </row>
    <row r="77" spans="1:12" x14ac:dyDescent="0.25">
      <c r="A77" s="7"/>
      <c r="B77" s="7"/>
      <c r="C77" s="7"/>
      <c r="D77" s="7"/>
      <c r="E77" s="7"/>
      <c r="F77" s="7"/>
    </row>
    <row r="78" spans="1:12" x14ac:dyDescent="0.25">
      <c r="A78" s="7"/>
      <c r="B78" s="7"/>
      <c r="C78" s="7"/>
      <c r="D78" s="7"/>
      <c r="E78" s="7"/>
      <c r="F78" s="7"/>
    </row>
    <row r="79" spans="1:12" x14ac:dyDescent="0.25">
      <c r="A79" s="7"/>
      <c r="B79" s="7"/>
      <c r="C79" s="7"/>
      <c r="D79" s="7"/>
      <c r="E79" s="7"/>
      <c r="F79" s="7"/>
    </row>
    <row r="80" spans="1:12" x14ac:dyDescent="0.25">
      <c r="A80" s="7"/>
      <c r="B80" s="7"/>
      <c r="C80" s="7"/>
      <c r="D80" s="7"/>
      <c r="E80" s="7"/>
      <c r="F80" s="7"/>
    </row>
    <row r="81" spans="1:6" x14ac:dyDescent="0.25">
      <c r="A81" s="7"/>
      <c r="B81" s="7"/>
      <c r="C81" s="7"/>
      <c r="D81" s="7"/>
      <c r="E81" s="7"/>
      <c r="F81" s="7"/>
    </row>
    <row r="82" spans="1:6" x14ac:dyDescent="0.25">
      <c r="A82" s="7"/>
      <c r="B82" s="7"/>
      <c r="C82" s="7"/>
      <c r="D82" s="7"/>
      <c r="E82" s="7"/>
      <c r="F82" s="7"/>
    </row>
    <row r="83" spans="1:6" x14ac:dyDescent="0.25">
      <c r="A83" s="7"/>
      <c r="B83" s="7"/>
      <c r="C83" s="7"/>
      <c r="D83" s="7"/>
      <c r="E83" s="7"/>
      <c r="F83" s="7"/>
    </row>
    <row r="84" spans="1:6" x14ac:dyDescent="0.25">
      <c r="A84" s="7"/>
      <c r="B84" s="7"/>
      <c r="C84" s="7"/>
      <c r="D84" s="7"/>
      <c r="E84" s="7"/>
      <c r="F84" s="7"/>
    </row>
    <row r="85" spans="1:6" x14ac:dyDescent="0.25">
      <c r="A85" s="7"/>
      <c r="B85" s="7"/>
      <c r="C85" s="7"/>
      <c r="D85" s="7"/>
      <c r="E85" s="7"/>
      <c r="F85" s="7"/>
    </row>
    <row r="86" spans="1:6" x14ac:dyDescent="0.25">
      <c r="A86" s="7"/>
      <c r="B86" s="7"/>
      <c r="C86" s="7"/>
      <c r="D86" s="7"/>
      <c r="E86" s="7"/>
      <c r="F86" s="7"/>
    </row>
    <row r="87" spans="1:6" x14ac:dyDescent="0.25">
      <c r="A87" s="7"/>
      <c r="B87" s="7"/>
      <c r="C87" s="7"/>
      <c r="D87" s="7"/>
      <c r="E87" s="7"/>
      <c r="F87" s="7"/>
    </row>
    <row r="88" spans="1:6" x14ac:dyDescent="0.25">
      <c r="A88" s="7"/>
      <c r="B88" s="7"/>
      <c r="C88" s="7"/>
      <c r="D88" s="7"/>
      <c r="E88" s="7"/>
      <c r="F88" s="7"/>
    </row>
    <row r="89" spans="1:6" x14ac:dyDescent="0.25">
      <c r="A89" s="7"/>
      <c r="B89" s="7"/>
      <c r="C89" s="7"/>
      <c r="D89" s="7"/>
      <c r="E89" s="7"/>
      <c r="F89" s="7"/>
    </row>
    <row r="90" spans="1:6" x14ac:dyDescent="0.25">
      <c r="A90" s="7"/>
      <c r="B90" s="7"/>
      <c r="C90" s="7"/>
      <c r="D90" s="7"/>
      <c r="E90" s="7"/>
      <c r="F90" s="7"/>
    </row>
    <row r="91" spans="1:6" x14ac:dyDescent="0.25">
      <c r="A91" s="7"/>
      <c r="B91" s="7"/>
      <c r="C91" s="7"/>
      <c r="D91" s="7"/>
      <c r="E91" s="7"/>
      <c r="F91" s="7"/>
    </row>
    <row r="92" spans="1:6" x14ac:dyDescent="0.25">
      <c r="A92" s="7"/>
      <c r="B92" s="7"/>
      <c r="C92" s="7"/>
      <c r="D92" s="7"/>
      <c r="E92" s="7"/>
      <c r="F92" s="7"/>
    </row>
    <row r="93" spans="1:6" x14ac:dyDescent="0.25">
      <c r="A93" s="7"/>
      <c r="B93" s="7"/>
      <c r="C93" s="7"/>
      <c r="D93" s="7"/>
      <c r="E93" s="7"/>
      <c r="F93" s="7"/>
    </row>
    <row r="94" spans="1:6" x14ac:dyDescent="0.25">
      <c r="A94" s="7"/>
      <c r="B94" s="7"/>
      <c r="C94" s="7"/>
      <c r="D94" s="7"/>
      <c r="E94" s="7"/>
      <c r="F94" s="7"/>
    </row>
    <row r="95" spans="1:6" x14ac:dyDescent="0.25">
      <c r="A95" s="7"/>
      <c r="B95" s="7"/>
      <c r="C95" s="7"/>
      <c r="D95" s="7"/>
      <c r="E95" s="7"/>
      <c r="F95" s="7"/>
    </row>
    <row r="96" spans="1:6" x14ac:dyDescent="0.25">
      <c r="A96" s="7"/>
      <c r="B96" s="7"/>
      <c r="C96" s="7"/>
      <c r="D96" s="7"/>
      <c r="E96" s="7"/>
      <c r="F96" s="7"/>
    </row>
    <row r="97" spans="1:6" x14ac:dyDescent="0.25">
      <c r="A97" s="7"/>
      <c r="B97" s="7"/>
      <c r="C97" s="7"/>
      <c r="D97" s="7"/>
      <c r="E97" s="7"/>
      <c r="F97" s="7"/>
    </row>
    <row r="98" spans="1:6" x14ac:dyDescent="0.25">
      <c r="A98" s="7"/>
      <c r="B98" s="7"/>
      <c r="C98" s="7"/>
      <c r="D98" s="7"/>
      <c r="E98" s="7"/>
      <c r="F98" s="7"/>
    </row>
    <row r="99" spans="1:6" x14ac:dyDescent="0.25">
      <c r="A99" s="7"/>
      <c r="B99" s="7"/>
      <c r="C99" s="7"/>
      <c r="D99" s="7"/>
      <c r="E99" s="7"/>
      <c r="F99" s="7"/>
    </row>
    <row r="100" spans="1:6" x14ac:dyDescent="0.25">
      <c r="A100" s="7"/>
      <c r="B100" s="7"/>
      <c r="C100" s="7"/>
      <c r="D100" s="7"/>
      <c r="E100" s="7"/>
      <c r="F100" s="7"/>
    </row>
    <row r="101" spans="1:6" x14ac:dyDescent="0.25">
      <c r="A101" s="7"/>
      <c r="B101" s="7"/>
      <c r="C101" s="7"/>
      <c r="D101" s="7"/>
      <c r="E101" s="7"/>
      <c r="F101" s="7"/>
    </row>
    <row r="102" spans="1:6" x14ac:dyDescent="0.25">
      <c r="A102" s="7"/>
      <c r="B102" s="7"/>
      <c r="C102" s="7"/>
      <c r="D102" s="7"/>
      <c r="E102" s="7"/>
      <c r="F102" s="7"/>
    </row>
    <row r="103" spans="1:6" x14ac:dyDescent="0.25">
      <c r="A103" s="7"/>
      <c r="B103" s="7"/>
      <c r="C103" s="7"/>
      <c r="D103" s="7"/>
      <c r="E103" s="7"/>
      <c r="F103" s="7"/>
    </row>
    <row r="104" spans="1:6" x14ac:dyDescent="0.25">
      <c r="A104" s="7"/>
      <c r="B104" s="7"/>
      <c r="C104" s="7"/>
      <c r="D104" s="7"/>
      <c r="E104" s="7"/>
      <c r="F104" s="7"/>
    </row>
    <row r="105" spans="1:6" x14ac:dyDescent="0.25">
      <c r="A105" s="7"/>
      <c r="B105" s="7"/>
      <c r="C105" s="7"/>
      <c r="D105" s="7"/>
      <c r="E105" s="7"/>
      <c r="F105" s="7"/>
    </row>
    <row r="106" spans="1:6" x14ac:dyDescent="0.25">
      <c r="A106" s="7"/>
      <c r="B106" s="7"/>
      <c r="C106" s="7"/>
      <c r="D106" s="7"/>
      <c r="E106" s="7"/>
      <c r="F106" s="7"/>
    </row>
    <row r="107" spans="1:6" x14ac:dyDescent="0.25">
      <c r="A107" s="7"/>
      <c r="B107" s="7"/>
      <c r="C107" s="7"/>
      <c r="D107" s="7"/>
      <c r="E107" s="7"/>
      <c r="F107" s="7"/>
    </row>
  </sheetData>
  <mergeCells count="38">
    <mergeCell ref="B21:F21"/>
    <mergeCell ref="B25:F25"/>
    <mergeCell ref="B27:F27"/>
    <mergeCell ref="B28:F28"/>
    <mergeCell ref="B29:F29"/>
    <mergeCell ref="B30:F30"/>
    <mergeCell ref="B32:F32"/>
    <mergeCell ref="J32:K32"/>
    <mergeCell ref="B33:F33"/>
    <mergeCell ref="B34:F34"/>
    <mergeCell ref="B31:F31"/>
    <mergeCell ref="J30:K30"/>
    <mergeCell ref="B8:F8"/>
    <mergeCell ref="B11:F11"/>
    <mergeCell ref="B12:F12"/>
    <mergeCell ref="J13:K13"/>
    <mergeCell ref="B18:F18"/>
    <mergeCell ref="B15:F15"/>
    <mergeCell ref="J15:K15"/>
    <mergeCell ref="B16:F16"/>
    <mergeCell ref="B17:F17"/>
    <mergeCell ref="J22:K22"/>
    <mergeCell ref="B23:F23"/>
    <mergeCell ref="B24:F24"/>
    <mergeCell ref="B26:F26"/>
    <mergeCell ref="J26:K26"/>
    <mergeCell ref="B19:F19"/>
    <mergeCell ref="B20:F20"/>
    <mergeCell ref="B14:F14"/>
    <mergeCell ref="B10:F10"/>
    <mergeCell ref="J10:K10"/>
    <mergeCell ref="B13:F13"/>
    <mergeCell ref="B4:F4"/>
    <mergeCell ref="B5:F5"/>
    <mergeCell ref="B7:F7"/>
    <mergeCell ref="A1:L1"/>
    <mergeCell ref="B2:F2"/>
    <mergeCell ref="B3:F3"/>
  </mergeCells>
  <pageMargins left="0.23622047244094491" right="0.23622047244094491"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E4-848B-4706-836B-3DAC279F57F1}">
  <dimension ref="A1:P130"/>
  <sheetViews>
    <sheetView topLeftCell="A26" workbookViewId="0">
      <selection activeCell="D18" sqref="D18"/>
    </sheetView>
  </sheetViews>
  <sheetFormatPr defaultColWidth="9.140625" defaultRowHeight="15.75" x14ac:dyDescent="0.25"/>
  <cols>
    <col min="1" max="1" width="7.85546875" style="1" customWidth="1"/>
    <col min="2" max="5" width="9.140625" style="1"/>
    <col min="6" max="6" width="22.85546875" style="1" customWidth="1"/>
    <col min="7" max="7" width="13.28515625" style="1" customWidth="1"/>
    <col min="8" max="8" width="7.5703125" style="1" customWidth="1"/>
    <col min="9" max="9" width="10.85546875" style="1" customWidth="1"/>
    <col min="10" max="10" width="12.42578125" style="1" customWidth="1"/>
    <col min="11" max="11" width="9.140625" style="1"/>
    <col min="12" max="12" width="12.5703125" style="1" customWidth="1"/>
    <col min="13" max="16384" width="9.140625" style="1"/>
  </cols>
  <sheetData>
    <row r="1" spans="1:12" x14ac:dyDescent="0.25">
      <c r="A1" s="88" t="s">
        <v>12</v>
      </c>
      <c r="B1" s="88"/>
      <c r="C1" s="88"/>
      <c r="D1" s="88"/>
      <c r="E1" s="88"/>
      <c r="F1" s="88"/>
      <c r="G1" s="88"/>
      <c r="H1" s="88"/>
      <c r="I1" s="88"/>
      <c r="J1" s="88"/>
      <c r="K1" s="88"/>
      <c r="L1" s="88"/>
    </row>
    <row r="2" spans="1:12" ht="31.5" x14ac:dyDescent="0.25">
      <c r="A2" s="35" t="s">
        <v>13</v>
      </c>
      <c r="B2" s="87" t="s">
        <v>14</v>
      </c>
      <c r="C2" s="87"/>
      <c r="D2" s="87"/>
      <c r="E2" s="87"/>
      <c r="F2" s="87"/>
      <c r="G2" s="5" t="s">
        <v>37</v>
      </c>
      <c r="H2" s="5" t="s">
        <v>15</v>
      </c>
      <c r="I2" s="5" t="s">
        <v>16</v>
      </c>
      <c r="J2" s="5" t="s">
        <v>17</v>
      </c>
      <c r="K2" s="5" t="s">
        <v>18</v>
      </c>
      <c r="L2" s="5" t="s">
        <v>19</v>
      </c>
    </row>
    <row r="3" spans="1:12" x14ac:dyDescent="0.25">
      <c r="A3" s="36" t="s">
        <v>7</v>
      </c>
      <c r="B3" s="83" t="s">
        <v>36</v>
      </c>
      <c r="C3" s="84"/>
      <c r="D3" s="84"/>
      <c r="E3" s="84"/>
      <c r="F3" s="85"/>
      <c r="G3" s="2" t="s">
        <v>24</v>
      </c>
      <c r="H3" s="2">
        <v>0</v>
      </c>
      <c r="I3" s="2">
        <v>50</v>
      </c>
      <c r="J3" s="2">
        <v>20</v>
      </c>
      <c r="K3" s="2"/>
      <c r="L3" s="52">
        <f>J3*I3*H3</f>
        <v>0</v>
      </c>
    </row>
    <row r="4" spans="1:12" x14ac:dyDescent="0.25">
      <c r="A4" s="36" t="s">
        <v>3</v>
      </c>
      <c r="B4" s="83" t="s">
        <v>38</v>
      </c>
      <c r="C4" s="84"/>
      <c r="D4" s="84"/>
      <c r="E4" s="84"/>
      <c r="F4" s="85"/>
      <c r="G4" s="2" t="s">
        <v>11</v>
      </c>
      <c r="H4" s="2"/>
      <c r="I4" s="2"/>
      <c r="J4" s="2"/>
      <c r="K4" s="2"/>
      <c r="L4" s="66">
        <f>ROUND(L8-L31-L32-L33-L34-L9,0)</f>
        <v>86</v>
      </c>
    </row>
    <row r="5" spans="1:12" x14ac:dyDescent="0.25">
      <c r="A5" s="36" t="s">
        <v>102</v>
      </c>
      <c r="B5" s="83" t="s">
        <v>103</v>
      </c>
      <c r="C5" s="84"/>
      <c r="D5" s="84"/>
      <c r="E5" s="84"/>
      <c r="F5" s="85"/>
      <c r="G5" s="2" t="s">
        <v>11</v>
      </c>
      <c r="H5" s="2"/>
      <c r="I5" s="2"/>
      <c r="J5" s="2"/>
      <c r="K5" s="2"/>
      <c r="L5" s="52">
        <f>ROUND(L8-L31-L32-L33-L34-L9,0)</f>
        <v>86</v>
      </c>
    </row>
    <row r="6" spans="1:12" x14ac:dyDescent="0.25">
      <c r="A6" s="36"/>
      <c r="B6" s="37"/>
      <c r="C6" s="38"/>
      <c r="D6" s="38"/>
      <c r="E6" s="38"/>
      <c r="F6" s="39"/>
      <c r="G6" s="2"/>
      <c r="H6" s="2"/>
      <c r="I6" s="2"/>
      <c r="J6" s="2"/>
      <c r="K6" s="2"/>
      <c r="L6" s="40"/>
    </row>
    <row r="7" spans="1:12" x14ac:dyDescent="0.25">
      <c r="A7" s="36" t="s">
        <v>104</v>
      </c>
      <c r="B7" s="83" t="s">
        <v>105</v>
      </c>
      <c r="C7" s="84"/>
      <c r="D7" s="84"/>
      <c r="E7" s="84"/>
      <c r="F7" s="85"/>
      <c r="G7" s="2" t="s">
        <v>24</v>
      </c>
      <c r="H7" s="2">
        <v>1</v>
      </c>
      <c r="I7" s="3">
        <f>50+0.35-0.115+0.75+0.35-0.115+0.75</f>
        <v>51.97</v>
      </c>
      <c r="J7" s="3">
        <f>20+0.35-0.115+0.75+0.35-0.115+0.75</f>
        <v>21.970000000000006</v>
      </c>
      <c r="K7" s="2"/>
      <c r="L7" s="52">
        <f>ROUNDUP(H7*I7*J7,0)</f>
        <v>1142</v>
      </c>
    </row>
    <row r="8" spans="1:12" ht="16.5" customHeight="1" x14ac:dyDescent="0.25">
      <c r="A8" s="35" t="s">
        <v>10</v>
      </c>
      <c r="B8" s="87" t="s">
        <v>106</v>
      </c>
      <c r="C8" s="87"/>
      <c r="D8" s="87"/>
      <c r="E8" s="87"/>
      <c r="F8" s="87"/>
      <c r="G8" s="2" t="s">
        <v>11</v>
      </c>
      <c r="H8" s="2">
        <v>1</v>
      </c>
      <c r="I8" s="3">
        <f>((50+0.35-0.115+0.3+0.35-0.115+0.3)+21.07)*2</f>
        <v>144.27999999999997</v>
      </c>
      <c r="J8" s="3">
        <v>1.3</v>
      </c>
      <c r="K8" s="3">
        <f>0.3+0.375+0.1</f>
        <v>0.77500000000000002</v>
      </c>
      <c r="L8" s="51">
        <f>ROUNDUP(H8*I8*J8*K8,0)</f>
        <v>146</v>
      </c>
    </row>
    <row r="9" spans="1:12" ht="21.75" customHeight="1" x14ac:dyDescent="0.25">
      <c r="A9" s="35" t="s">
        <v>4</v>
      </c>
      <c r="B9" s="83" t="s">
        <v>39</v>
      </c>
      <c r="C9" s="84"/>
      <c r="D9" s="84"/>
      <c r="E9" s="84"/>
      <c r="F9" s="85"/>
      <c r="G9" s="3" t="s">
        <v>11</v>
      </c>
      <c r="H9" s="2">
        <v>1</v>
      </c>
      <c r="I9" s="3">
        <f>I8</f>
        <v>144.27999999999997</v>
      </c>
      <c r="J9" s="3">
        <v>0.7</v>
      </c>
      <c r="K9" s="3">
        <v>0.1</v>
      </c>
      <c r="L9" s="10">
        <f>K9*J9*I9*H9</f>
        <v>10.099599999999997</v>
      </c>
    </row>
    <row r="10" spans="1:12" ht="21.75" customHeight="1" x14ac:dyDescent="0.25">
      <c r="A10" s="35"/>
      <c r="B10" s="86" t="s">
        <v>107</v>
      </c>
      <c r="C10" s="86"/>
      <c r="D10" s="86"/>
      <c r="E10" s="86"/>
      <c r="F10" s="86"/>
      <c r="G10" s="3" t="s">
        <v>11</v>
      </c>
      <c r="H10" s="2">
        <v>1</v>
      </c>
      <c r="I10" s="3">
        <v>50</v>
      </c>
      <c r="J10" s="3">
        <v>20</v>
      </c>
      <c r="K10" s="3">
        <v>7.4999999999999997E-2</v>
      </c>
      <c r="L10" s="10">
        <f>K10*J10*I10*H10</f>
        <v>75</v>
      </c>
    </row>
    <row r="11" spans="1:12" ht="21.75" customHeight="1" x14ac:dyDescent="0.25">
      <c r="A11" s="35"/>
      <c r="B11" s="86" t="s">
        <v>132</v>
      </c>
      <c r="C11" s="86"/>
      <c r="D11" s="86"/>
      <c r="E11" s="86"/>
      <c r="F11" s="86"/>
      <c r="G11" s="3" t="s">
        <v>11</v>
      </c>
      <c r="H11" s="3">
        <v>0</v>
      </c>
      <c r="I11" s="3">
        <v>0.55000000000000004</v>
      </c>
      <c r="J11" s="3">
        <v>0.55000000000000004</v>
      </c>
      <c r="K11" s="3">
        <v>7.4999999999999997E-2</v>
      </c>
      <c r="L11" s="10">
        <f t="shared" ref="L11:L12" si="0">K11*J11*I11*H11</f>
        <v>0</v>
      </c>
    </row>
    <row r="12" spans="1:12" ht="21.75" customHeight="1" x14ac:dyDescent="0.25">
      <c r="A12" s="35"/>
      <c r="B12" s="86" t="s">
        <v>133</v>
      </c>
      <c r="C12" s="86"/>
      <c r="D12" s="86"/>
      <c r="E12" s="86"/>
      <c r="F12" s="86"/>
      <c r="G12" s="3"/>
      <c r="H12" s="3">
        <v>0</v>
      </c>
      <c r="I12" s="3">
        <v>200</v>
      </c>
      <c r="J12" s="3">
        <v>0.38</v>
      </c>
      <c r="K12" s="3">
        <v>7.4999999999999997E-2</v>
      </c>
      <c r="L12" s="10">
        <f t="shared" si="0"/>
        <v>0</v>
      </c>
    </row>
    <row r="13" spans="1:12" ht="21.75" customHeight="1" x14ac:dyDescent="0.25">
      <c r="A13" s="35"/>
      <c r="B13" s="87"/>
      <c r="C13" s="87"/>
      <c r="D13" s="87"/>
      <c r="E13" s="87"/>
      <c r="F13" s="87"/>
      <c r="G13" s="3"/>
      <c r="H13" s="2"/>
      <c r="I13" s="3"/>
      <c r="J13" s="3"/>
      <c r="K13" s="41" t="s">
        <v>108</v>
      </c>
      <c r="L13" s="51">
        <f>ROUND(SUM(L9:L12),0)</f>
        <v>85</v>
      </c>
    </row>
    <row r="14" spans="1:12" ht="21.75" customHeight="1" x14ac:dyDescent="0.25">
      <c r="A14" s="35" t="s">
        <v>109</v>
      </c>
      <c r="B14" s="92" t="s">
        <v>110</v>
      </c>
      <c r="C14" s="93"/>
      <c r="D14" s="93"/>
      <c r="E14" s="93"/>
      <c r="F14" s="94"/>
      <c r="G14" s="3" t="s">
        <v>11</v>
      </c>
      <c r="H14" s="2">
        <v>1</v>
      </c>
      <c r="I14" s="3">
        <v>50</v>
      </c>
      <c r="J14" s="3">
        <v>20</v>
      </c>
      <c r="K14" s="3">
        <v>0.1</v>
      </c>
      <c r="L14" s="10">
        <f>K14*J14*I14*H14</f>
        <v>100</v>
      </c>
    </row>
    <row r="15" spans="1:12" ht="21.75" customHeight="1" x14ac:dyDescent="0.25">
      <c r="A15" s="35"/>
      <c r="B15" s="92" t="s">
        <v>131</v>
      </c>
      <c r="C15" s="93"/>
      <c r="D15" s="93"/>
      <c r="E15" s="93"/>
      <c r="F15" s="94"/>
      <c r="G15" s="3" t="s">
        <v>11</v>
      </c>
      <c r="H15" s="3">
        <v>0</v>
      </c>
      <c r="I15" s="3">
        <v>0.4</v>
      </c>
      <c r="J15" s="3">
        <v>0.4</v>
      </c>
      <c r="K15" s="3">
        <v>1.5</v>
      </c>
      <c r="L15" s="10">
        <f>K15*J15*I15*H15</f>
        <v>0</v>
      </c>
    </row>
    <row r="16" spans="1:12" ht="21.75" customHeight="1" x14ac:dyDescent="0.25">
      <c r="A16" s="35"/>
      <c r="B16" s="83" t="s">
        <v>40</v>
      </c>
      <c r="C16" s="84"/>
      <c r="D16" s="84"/>
      <c r="E16" s="84"/>
      <c r="F16" s="85"/>
      <c r="G16" s="3"/>
      <c r="H16" s="3"/>
      <c r="I16" s="3"/>
      <c r="J16" s="3"/>
      <c r="K16" s="3"/>
      <c r="L16" s="51">
        <f>SUM(L14:L15)</f>
        <v>100</v>
      </c>
    </row>
    <row r="17" spans="1:16" ht="21.75" customHeight="1" x14ac:dyDescent="0.25">
      <c r="A17" s="49" t="s">
        <v>136</v>
      </c>
      <c r="B17" s="92" t="s">
        <v>137</v>
      </c>
      <c r="C17" s="93"/>
      <c r="D17" s="93"/>
      <c r="E17" s="93"/>
      <c r="F17" s="94"/>
      <c r="G17" s="3" t="s">
        <v>11</v>
      </c>
      <c r="H17" s="3">
        <v>0</v>
      </c>
      <c r="I17" s="3">
        <v>150</v>
      </c>
      <c r="J17" s="3">
        <v>0.23</v>
      </c>
      <c r="K17" s="3">
        <v>0.05</v>
      </c>
      <c r="L17" s="3">
        <f>H17*I17*J17*K17</f>
        <v>0</v>
      </c>
    </row>
    <row r="18" spans="1:16" ht="21.75" customHeight="1" x14ac:dyDescent="0.25">
      <c r="A18" s="35"/>
      <c r="B18" s="35"/>
      <c r="C18" s="35"/>
      <c r="D18" s="35"/>
      <c r="E18" s="35"/>
      <c r="F18" s="35"/>
      <c r="G18" s="3"/>
      <c r="H18" s="2"/>
      <c r="I18" s="3"/>
      <c r="J18" s="3"/>
      <c r="K18" s="41"/>
      <c r="L18" s="42"/>
      <c r="P18" s="1">
        <f>50*20/64</f>
        <v>15.625</v>
      </c>
    </row>
    <row r="19" spans="1:16" x14ac:dyDescent="0.25">
      <c r="A19" s="35" t="s">
        <v>5</v>
      </c>
      <c r="B19" s="87" t="s">
        <v>111</v>
      </c>
      <c r="C19" s="87"/>
      <c r="D19" s="87"/>
      <c r="E19" s="87"/>
      <c r="F19" s="87"/>
      <c r="G19" s="3" t="s">
        <v>24</v>
      </c>
      <c r="H19" s="2">
        <f>2*2</f>
        <v>4</v>
      </c>
      <c r="I19" s="3">
        <f>50+0.35-0.115+0.1+0.35-0.115+0.1</f>
        <v>50.67</v>
      </c>
      <c r="J19" s="3">
        <v>0.1</v>
      </c>
      <c r="K19" s="3"/>
      <c r="L19" s="10">
        <f>J19*I19*H19</f>
        <v>20.268000000000001</v>
      </c>
    </row>
    <row r="20" spans="1:16" x14ac:dyDescent="0.25">
      <c r="A20" s="35"/>
      <c r="B20" s="37"/>
      <c r="C20" s="38"/>
      <c r="D20" s="38"/>
      <c r="E20" s="38"/>
      <c r="F20" s="39"/>
      <c r="G20" s="3"/>
      <c r="H20" s="2">
        <f>2*2</f>
        <v>4</v>
      </c>
      <c r="I20" s="3">
        <f>20+0.35-0.115+0.1+0.35-0.115+0.1</f>
        <v>20.670000000000009</v>
      </c>
      <c r="J20" s="3">
        <v>0.1</v>
      </c>
      <c r="K20" s="3"/>
      <c r="L20" s="10">
        <f t="shared" ref="L20:L22" si="1">J20*I20*H20</f>
        <v>8.2680000000000042</v>
      </c>
    </row>
    <row r="21" spans="1:16" ht="15.75" customHeight="1" x14ac:dyDescent="0.25">
      <c r="A21" s="35"/>
      <c r="B21" s="92" t="s">
        <v>112</v>
      </c>
      <c r="C21" s="93"/>
      <c r="D21" s="93"/>
      <c r="E21" s="93"/>
      <c r="F21" s="94"/>
      <c r="G21" s="3"/>
      <c r="H21" s="2">
        <v>1</v>
      </c>
      <c r="I21" s="3">
        <f>2*(50+20)</f>
        <v>140</v>
      </c>
      <c r="J21" s="3">
        <v>7.4999999999999997E-2</v>
      </c>
      <c r="K21" s="3"/>
      <c r="L21" s="10">
        <f t="shared" si="1"/>
        <v>10.5</v>
      </c>
    </row>
    <row r="22" spans="1:16" x14ac:dyDescent="0.25">
      <c r="A22" s="35"/>
      <c r="B22" s="92" t="s">
        <v>127</v>
      </c>
      <c r="C22" s="93"/>
      <c r="D22" s="93"/>
      <c r="E22" s="93"/>
      <c r="F22" s="94"/>
      <c r="G22" s="3"/>
      <c r="H22" s="2">
        <v>16</v>
      </c>
      <c r="I22" s="3">
        <f>4*8</f>
        <v>32</v>
      </c>
      <c r="J22" s="3">
        <v>0.1</v>
      </c>
      <c r="K22" s="3"/>
      <c r="L22" s="10">
        <f t="shared" si="1"/>
        <v>51.2</v>
      </c>
    </row>
    <row r="23" spans="1:16" x14ac:dyDescent="0.25">
      <c r="A23" s="35"/>
      <c r="B23" s="92"/>
      <c r="C23" s="93"/>
      <c r="D23" s="93"/>
      <c r="E23" s="93"/>
      <c r="F23" s="94"/>
      <c r="G23" s="3"/>
      <c r="H23" s="2"/>
      <c r="I23" s="3"/>
      <c r="J23" s="95" t="s">
        <v>40</v>
      </c>
      <c r="K23" s="96"/>
      <c r="L23" s="51">
        <f>ROUNDUP(SUM(L19:L22),0)</f>
        <v>91</v>
      </c>
    </row>
    <row r="24" spans="1:16" x14ac:dyDescent="0.25">
      <c r="A24" s="35"/>
      <c r="B24" s="30"/>
      <c r="C24" s="31"/>
      <c r="D24" s="31"/>
      <c r="E24" s="31"/>
      <c r="F24" s="32"/>
      <c r="G24" s="3"/>
      <c r="H24" s="2"/>
      <c r="I24" s="3"/>
      <c r="J24" s="33"/>
      <c r="K24" s="34"/>
      <c r="L24" s="42"/>
    </row>
    <row r="25" spans="1:16" x14ac:dyDescent="0.25">
      <c r="A25" s="35" t="s">
        <v>134</v>
      </c>
      <c r="B25" s="87" t="s">
        <v>135</v>
      </c>
      <c r="C25" s="87"/>
      <c r="D25" s="87"/>
      <c r="E25" s="87"/>
      <c r="F25" s="87"/>
      <c r="G25" s="3" t="s">
        <v>24</v>
      </c>
      <c r="H25" s="3">
        <v>0</v>
      </c>
      <c r="I25" s="3">
        <v>0.4</v>
      </c>
      <c r="J25" s="3">
        <v>0.4</v>
      </c>
      <c r="K25" s="3">
        <v>1.5</v>
      </c>
      <c r="L25" s="3">
        <f>H25*I25*4*K25</f>
        <v>0</v>
      </c>
    </row>
    <row r="26" spans="1:16" x14ac:dyDescent="0.25">
      <c r="A26" s="35"/>
      <c r="B26" s="92"/>
      <c r="C26" s="93"/>
      <c r="D26" s="93"/>
      <c r="E26" s="93"/>
      <c r="F26" s="94"/>
      <c r="G26" s="3"/>
      <c r="H26" s="2"/>
      <c r="I26" s="3"/>
      <c r="J26" s="95" t="s">
        <v>40</v>
      </c>
      <c r="K26" s="96"/>
      <c r="L26" s="51">
        <f>SUM(L25:L25)</f>
        <v>0</v>
      </c>
    </row>
    <row r="27" spans="1:16" x14ac:dyDescent="0.25">
      <c r="A27" s="35"/>
      <c r="B27" s="30"/>
      <c r="C27" s="31"/>
      <c r="D27" s="31"/>
      <c r="E27" s="31"/>
      <c r="F27" s="32"/>
      <c r="G27" s="3"/>
      <c r="H27" s="2"/>
      <c r="I27" s="3"/>
      <c r="J27" s="33"/>
      <c r="K27" s="34"/>
      <c r="L27" s="42"/>
    </row>
    <row r="28" spans="1:16" x14ac:dyDescent="0.25">
      <c r="A28" s="35" t="s">
        <v>138</v>
      </c>
      <c r="B28" s="87" t="s">
        <v>139</v>
      </c>
      <c r="C28" s="87"/>
      <c r="D28" s="87"/>
      <c r="E28" s="87"/>
      <c r="F28" s="87"/>
      <c r="G28" s="3" t="s">
        <v>24</v>
      </c>
      <c r="H28" s="3">
        <v>0</v>
      </c>
      <c r="I28" s="3">
        <v>150</v>
      </c>
      <c r="J28" s="3">
        <v>0.05</v>
      </c>
      <c r="K28" s="3"/>
      <c r="L28" s="55">
        <f>H28*I28*J28*2</f>
        <v>0</v>
      </c>
    </row>
    <row r="29" spans="1:16" x14ac:dyDescent="0.25">
      <c r="A29" s="35"/>
      <c r="B29" s="30"/>
      <c r="C29" s="31"/>
      <c r="D29" s="31"/>
      <c r="E29" s="31"/>
      <c r="F29" s="32"/>
      <c r="G29" s="3"/>
      <c r="H29" s="2"/>
      <c r="I29" s="3"/>
      <c r="J29" s="33"/>
      <c r="K29" s="34"/>
      <c r="L29" s="42"/>
    </row>
    <row r="30" spans="1:16" x14ac:dyDescent="0.25">
      <c r="A30" s="35"/>
      <c r="B30" s="30"/>
      <c r="C30" s="31"/>
      <c r="D30" s="31"/>
      <c r="E30" s="31"/>
      <c r="F30" s="32"/>
      <c r="G30" s="3"/>
      <c r="H30" s="2"/>
      <c r="I30" s="3"/>
      <c r="J30" s="33"/>
      <c r="K30" s="34"/>
      <c r="L30" s="42"/>
    </row>
    <row r="31" spans="1:16" x14ac:dyDescent="0.25">
      <c r="A31" s="35" t="s">
        <v>8</v>
      </c>
      <c r="B31" s="83" t="s">
        <v>113</v>
      </c>
      <c r="C31" s="84"/>
      <c r="D31" s="84"/>
      <c r="E31" s="84"/>
      <c r="F31" s="85"/>
      <c r="G31" s="3" t="s">
        <v>11</v>
      </c>
      <c r="H31" s="4">
        <v>2</v>
      </c>
      <c r="I31" s="4">
        <f>50+0.46-0.115</f>
        <v>50.344999999999999</v>
      </c>
      <c r="J31" s="4">
        <v>0.57499999999999996</v>
      </c>
      <c r="K31" s="4">
        <v>0.375</v>
      </c>
      <c r="L31" s="10">
        <f>K31*J31*I31*H31</f>
        <v>21.711281249999999</v>
      </c>
    </row>
    <row r="32" spans="1:16" x14ac:dyDescent="0.25">
      <c r="A32" s="35"/>
      <c r="B32" s="97" t="s">
        <v>114</v>
      </c>
      <c r="C32" s="98"/>
      <c r="D32" s="98"/>
      <c r="E32" s="98"/>
      <c r="F32" s="99"/>
      <c r="G32" s="3"/>
      <c r="H32" s="4">
        <v>2</v>
      </c>
      <c r="I32" s="4">
        <f>20+0.46-0.115</f>
        <v>20.345000000000002</v>
      </c>
      <c r="J32" s="4">
        <f>J31</f>
        <v>0.57499999999999996</v>
      </c>
      <c r="K32" s="4">
        <v>0.375</v>
      </c>
      <c r="L32" s="10">
        <f t="shared" ref="L32:L36" si="2">K32*J32*I32*H32</f>
        <v>8.7737812500000008</v>
      </c>
    </row>
    <row r="33" spans="1:12" x14ac:dyDescent="0.25">
      <c r="A33" s="35"/>
      <c r="B33" s="97" t="s">
        <v>115</v>
      </c>
      <c r="C33" s="98"/>
      <c r="D33" s="98"/>
      <c r="E33" s="98"/>
      <c r="F33" s="99"/>
      <c r="G33" s="3"/>
      <c r="H33" s="4">
        <v>2</v>
      </c>
      <c r="I33" s="4">
        <f>50+0.345-0.115</f>
        <v>50.23</v>
      </c>
      <c r="J33" s="4">
        <v>0.46</v>
      </c>
      <c r="K33" s="4">
        <v>0.3</v>
      </c>
      <c r="L33" s="10">
        <f t="shared" si="2"/>
        <v>13.863480000000001</v>
      </c>
    </row>
    <row r="34" spans="1:12" x14ac:dyDescent="0.25">
      <c r="A34" s="35"/>
      <c r="B34" s="97" t="s">
        <v>116</v>
      </c>
      <c r="C34" s="98"/>
      <c r="D34" s="98"/>
      <c r="E34" s="98"/>
      <c r="F34" s="99"/>
      <c r="G34" s="3"/>
      <c r="H34" s="4">
        <v>2</v>
      </c>
      <c r="I34" s="4">
        <f>20+0.345-0.115</f>
        <v>20.23</v>
      </c>
      <c r="J34" s="4">
        <f>J33</f>
        <v>0.46</v>
      </c>
      <c r="K34" s="4">
        <v>0.3</v>
      </c>
      <c r="L34" s="10">
        <f t="shared" si="2"/>
        <v>5.5834800000000007</v>
      </c>
    </row>
    <row r="35" spans="1:12" x14ac:dyDescent="0.25">
      <c r="A35" s="35"/>
      <c r="B35" s="97" t="s">
        <v>117</v>
      </c>
      <c r="C35" s="98"/>
      <c r="D35" s="98"/>
      <c r="E35" s="98"/>
      <c r="F35" s="99"/>
      <c r="G35" s="3"/>
      <c r="H35" s="4">
        <v>2</v>
      </c>
      <c r="I35" s="4">
        <v>50</v>
      </c>
      <c r="J35" s="4">
        <v>0.34499999999999997</v>
      </c>
      <c r="K35" s="4">
        <v>0.23</v>
      </c>
      <c r="L35" s="10">
        <f t="shared" si="2"/>
        <v>7.9350000000000005</v>
      </c>
    </row>
    <row r="36" spans="1:12" x14ac:dyDescent="0.25">
      <c r="A36" s="35"/>
      <c r="B36" s="97" t="s">
        <v>118</v>
      </c>
      <c r="C36" s="98"/>
      <c r="D36" s="98"/>
      <c r="E36" s="98"/>
      <c r="F36" s="99"/>
      <c r="G36" s="3"/>
      <c r="H36" s="4">
        <v>2</v>
      </c>
      <c r="I36" s="4">
        <v>20</v>
      </c>
      <c r="J36" s="4">
        <f>J35</f>
        <v>0.34499999999999997</v>
      </c>
      <c r="K36" s="4">
        <v>0.23</v>
      </c>
      <c r="L36" s="10">
        <f t="shared" si="2"/>
        <v>3.1740000000000004</v>
      </c>
    </row>
    <row r="37" spans="1:12" x14ac:dyDescent="0.25">
      <c r="A37" s="35"/>
      <c r="B37" s="89"/>
      <c r="C37" s="90"/>
      <c r="D37" s="90"/>
      <c r="E37" s="90"/>
      <c r="F37" s="91"/>
      <c r="G37" s="3"/>
      <c r="H37" s="2"/>
      <c r="I37" s="3"/>
      <c r="J37" s="95" t="s">
        <v>40</v>
      </c>
      <c r="K37" s="96"/>
      <c r="L37" s="51">
        <f>ROUNDUP(SUM(L31:L36),0)</f>
        <v>62</v>
      </c>
    </row>
    <row r="38" spans="1:12" x14ac:dyDescent="0.25">
      <c r="A38" s="35" t="s">
        <v>9</v>
      </c>
      <c r="B38" s="89" t="s">
        <v>119</v>
      </c>
      <c r="C38" s="90"/>
      <c r="D38" s="90"/>
      <c r="E38" s="90"/>
      <c r="F38" s="91"/>
      <c r="G38" s="3" t="s">
        <v>24</v>
      </c>
      <c r="H38" s="2">
        <v>2</v>
      </c>
      <c r="I38" s="3">
        <v>50</v>
      </c>
      <c r="J38" s="43">
        <f>0.23+0.1+0.075</f>
        <v>0.40500000000000003</v>
      </c>
      <c r="K38" s="34"/>
      <c r="L38" s="10">
        <f>J38*I38*H38</f>
        <v>40.5</v>
      </c>
    </row>
    <row r="39" spans="1:12" x14ac:dyDescent="0.25">
      <c r="A39" s="35"/>
      <c r="B39" s="97" t="s">
        <v>120</v>
      </c>
      <c r="C39" s="98"/>
      <c r="D39" s="98"/>
      <c r="E39" s="98"/>
      <c r="F39" s="99"/>
      <c r="G39" s="3"/>
      <c r="H39" s="2">
        <v>2</v>
      </c>
      <c r="I39" s="3">
        <v>20</v>
      </c>
      <c r="J39" s="43">
        <f>J38</f>
        <v>0.40500000000000003</v>
      </c>
      <c r="K39" s="34"/>
      <c r="L39" s="10">
        <f>J39*I39*H39</f>
        <v>16.200000000000003</v>
      </c>
    </row>
    <row r="40" spans="1:12" x14ac:dyDescent="0.25">
      <c r="A40" s="35"/>
      <c r="B40" s="89"/>
      <c r="C40" s="90"/>
      <c r="D40" s="90"/>
      <c r="E40" s="90"/>
      <c r="F40" s="91"/>
      <c r="G40" s="3"/>
      <c r="H40" s="2"/>
      <c r="I40" s="3"/>
      <c r="J40" s="95" t="s">
        <v>40</v>
      </c>
      <c r="K40" s="96"/>
      <c r="L40" s="51">
        <f>ROUNDUP(SUM(L38:L39),0)</f>
        <v>57</v>
      </c>
    </row>
    <row r="41" spans="1:12" ht="36" customHeight="1" x14ac:dyDescent="0.25">
      <c r="A41" s="35">
        <v>16.100000000000001</v>
      </c>
      <c r="B41" s="83" t="s">
        <v>121</v>
      </c>
      <c r="C41" s="84"/>
      <c r="D41" s="84"/>
      <c r="E41" s="84"/>
      <c r="F41" s="85"/>
      <c r="G41" s="3" t="s">
        <v>24</v>
      </c>
      <c r="H41" s="2">
        <v>1</v>
      </c>
      <c r="I41" s="3">
        <v>50</v>
      </c>
      <c r="J41" s="3">
        <v>20</v>
      </c>
      <c r="K41" s="3"/>
      <c r="L41" s="42">
        <f>H41*I41*J41</f>
        <v>1000</v>
      </c>
    </row>
    <row r="42" spans="1:12" x14ac:dyDescent="0.25">
      <c r="A42" s="35"/>
      <c r="B42" s="83"/>
      <c r="C42" s="84"/>
      <c r="D42" s="84"/>
      <c r="E42" s="84"/>
      <c r="F42" s="85"/>
      <c r="G42" s="3"/>
      <c r="H42" s="2"/>
      <c r="I42" s="3"/>
      <c r="J42" s="95" t="s">
        <v>40</v>
      </c>
      <c r="K42" s="96"/>
      <c r="L42" s="51">
        <f>SUM(L41:L41)</f>
        <v>1000</v>
      </c>
    </row>
    <row r="43" spans="1:12" x14ac:dyDescent="0.25">
      <c r="A43" s="35" t="s">
        <v>32</v>
      </c>
      <c r="B43" s="89" t="s">
        <v>41</v>
      </c>
      <c r="C43" s="90"/>
      <c r="D43" s="90"/>
      <c r="E43" s="90"/>
      <c r="F43" s="91"/>
      <c r="G43" s="3" t="s">
        <v>11</v>
      </c>
      <c r="H43" s="2">
        <v>1.28</v>
      </c>
      <c r="I43" s="3">
        <v>50</v>
      </c>
      <c r="J43" s="43">
        <v>20</v>
      </c>
      <c r="K43" s="44">
        <v>0.1</v>
      </c>
      <c r="L43" s="51">
        <f>ROUNDUP(K43*J43*I43*H43,0)</f>
        <v>128</v>
      </c>
    </row>
    <row r="44" spans="1:12" x14ac:dyDescent="0.25">
      <c r="A44" s="35" t="s">
        <v>33</v>
      </c>
      <c r="B44" s="89" t="s">
        <v>42</v>
      </c>
      <c r="C44" s="90"/>
      <c r="D44" s="90"/>
      <c r="E44" s="90"/>
      <c r="F44" s="91"/>
      <c r="G44" s="3" t="s">
        <v>11</v>
      </c>
      <c r="H44" s="2">
        <v>0.96</v>
      </c>
      <c r="I44" s="3">
        <v>50</v>
      </c>
      <c r="J44" s="43">
        <v>20</v>
      </c>
      <c r="K44" s="44">
        <v>0.1</v>
      </c>
      <c r="L44" s="51">
        <f>ROUNDUP(K44*J44*I44*H44,0)</f>
        <v>96</v>
      </c>
    </row>
    <row r="45" spans="1:12" x14ac:dyDescent="0.25">
      <c r="A45" s="35" t="s">
        <v>34</v>
      </c>
      <c r="B45" s="89" t="s">
        <v>43</v>
      </c>
      <c r="C45" s="90"/>
      <c r="D45" s="90"/>
      <c r="E45" s="90"/>
      <c r="F45" s="91"/>
      <c r="G45" s="3" t="s">
        <v>11</v>
      </c>
      <c r="H45" s="2">
        <v>0.09</v>
      </c>
      <c r="I45" s="3">
        <v>50</v>
      </c>
      <c r="J45" s="43">
        <v>20</v>
      </c>
      <c r="K45" s="44">
        <v>0.1</v>
      </c>
      <c r="L45" s="10">
        <f t="shared" ref="L45:L46" si="3">K45*J45*I45*H45</f>
        <v>9</v>
      </c>
    </row>
    <row r="46" spans="1:12" x14ac:dyDescent="0.25">
      <c r="A46" s="35"/>
      <c r="B46" s="89" t="s">
        <v>44</v>
      </c>
      <c r="C46" s="90"/>
      <c r="D46" s="90"/>
      <c r="E46" s="90"/>
      <c r="F46" s="91"/>
      <c r="G46" s="3"/>
      <c r="H46" s="2">
        <v>0.17</v>
      </c>
      <c r="I46" s="3">
        <v>50</v>
      </c>
      <c r="J46" s="43">
        <v>20</v>
      </c>
      <c r="K46" s="44">
        <v>0.1</v>
      </c>
      <c r="L46" s="10">
        <f t="shared" si="3"/>
        <v>17</v>
      </c>
    </row>
    <row r="47" spans="1:12" x14ac:dyDescent="0.25">
      <c r="A47" s="35"/>
      <c r="B47" s="45"/>
      <c r="C47" s="46"/>
      <c r="D47" s="46"/>
      <c r="E47" s="46"/>
      <c r="F47" s="47"/>
      <c r="G47" s="3"/>
      <c r="H47" s="2"/>
      <c r="I47" s="3"/>
      <c r="J47" s="95" t="s">
        <v>40</v>
      </c>
      <c r="K47" s="96"/>
      <c r="L47" s="51">
        <f>ROUNDUP(SUM(L45:L46),0)</f>
        <v>26</v>
      </c>
    </row>
    <row r="48" spans="1:12" x14ac:dyDescent="0.25">
      <c r="A48" s="35" t="s">
        <v>35</v>
      </c>
      <c r="B48" s="89" t="s">
        <v>45</v>
      </c>
      <c r="C48" s="90"/>
      <c r="D48" s="90"/>
      <c r="E48" s="90"/>
      <c r="F48" s="91"/>
      <c r="G48" s="3" t="s">
        <v>11</v>
      </c>
      <c r="H48" s="2">
        <f>2*0.1</f>
        <v>0.2</v>
      </c>
      <c r="I48" s="3">
        <v>50</v>
      </c>
      <c r="J48" s="43">
        <v>20</v>
      </c>
      <c r="K48" s="44">
        <v>0.1</v>
      </c>
      <c r="L48" s="10">
        <f>K48*J48*I48*H48</f>
        <v>20</v>
      </c>
    </row>
    <row r="49" spans="1:12" x14ac:dyDescent="0.25">
      <c r="A49" s="35"/>
      <c r="B49" s="89" t="s">
        <v>46</v>
      </c>
      <c r="C49" s="90"/>
      <c r="D49" s="90"/>
      <c r="E49" s="90"/>
      <c r="F49" s="91"/>
      <c r="G49" s="3"/>
      <c r="H49" s="2">
        <v>0.12</v>
      </c>
      <c r="I49" s="3">
        <v>50</v>
      </c>
      <c r="J49" s="43">
        <v>20</v>
      </c>
      <c r="K49" s="44">
        <v>0.1</v>
      </c>
      <c r="L49" s="10">
        <f>K49*J49*I49*H49</f>
        <v>12</v>
      </c>
    </row>
    <row r="50" spans="1:12" x14ac:dyDescent="0.25">
      <c r="A50" s="35"/>
      <c r="B50" s="89"/>
      <c r="C50" s="90"/>
      <c r="D50" s="90"/>
      <c r="E50" s="90"/>
      <c r="F50" s="91"/>
      <c r="G50" s="3"/>
      <c r="H50" s="2"/>
      <c r="I50" s="3"/>
      <c r="J50" s="95" t="s">
        <v>40</v>
      </c>
      <c r="K50" s="96"/>
      <c r="L50" s="51">
        <f>ROUNDUP(SUM(L48:L49),0)</f>
        <v>32</v>
      </c>
    </row>
    <row r="51" spans="1:12" ht="64.5" customHeight="1" x14ac:dyDescent="0.25">
      <c r="A51" s="35">
        <v>16.399999999999999</v>
      </c>
      <c r="B51" s="83" t="s">
        <v>122</v>
      </c>
      <c r="C51" s="84"/>
      <c r="D51" s="84"/>
      <c r="E51" s="84"/>
      <c r="F51" s="85"/>
      <c r="G51" s="3" t="s">
        <v>11</v>
      </c>
      <c r="H51" s="2">
        <v>1</v>
      </c>
      <c r="I51" s="3">
        <v>50</v>
      </c>
      <c r="J51" s="3">
        <v>20</v>
      </c>
      <c r="K51" s="44">
        <v>0.1</v>
      </c>
      <c r="L51" s="10">
        <f>J51*I51*H51*K51</f>
        <v>100</v>
      </c>
    </row>
    <row r="52" spans="1:12" ht="22.5" customHeight="1" x14ac:dyDescent="0.25">
      <c r="A52" s="35"/>
      <c r="B52" s="97" t="s">
        <v>123</v>
      </c>
      <c r="C52" s="98"/>
      <c r="D52" s="98"/>
      <c r="E52" s="98"/>
      <c r="F52" s="99"/>
      <c r="G52" s="3"/>
      <c r="H52" s="2">
        <v>1</v>
      </c>
      <c r="I52" s="3">
        <v>50</v>
      </c>
      <c r="J52" s="3">
        <v>20</v>
      </c>
      <c r="K52" s="44">
        <v>0.1</v>
      </c>
      <c r="L52" s="10">
        <f>J52*I52*H52*K52</f>
        <v>100</v>
      </c>
    </row>
    <row r="53" spans="1:12" ht="23.25" customHeight="1" x14ac:dyDescent="0.25">
      <c r="A53" s="35"/>
      <c r="B53" s="89"/>
      <c r="C53" s="90"/>
      <c r="D53" s="90"/>
      <c r="E53" s="90"/>
      <c r="F53" s="91"/>
      <c r="G53" s="3"/>
      <c r="H53" s="2"/>
      <c r="I53" s="3"/>
      <c r="J53" s="95" t="s">
        <v>40</v>
      </c>
      <c r="K53" s="96"/>
      <c r="L53" s="51">
        <f>SUM(L51:L52)</f>
        <v>200</v>
      </c>
    </row>
    <row r="54" spans="1:12" ht="63" x14ac:dyDescent="0.25">
      <c r="A54" s="35" t="s">
        <v>6</v>
      </c>
      <c r="B54" s="83" t="s">
        <v>124</v>
      </c>
      <c r="C54" s="84"/>
      <c r="D54" s="84"/>
      <c r="E54" s="84"/>
      <c r="F54" s="85"/>
      <c r="G54" s="6" t="s">
        <v>20</v>
      </c>
      <c r="H54" s="2">
        <v>3</v>
      </c>
      <c r="I54" s="3">
        <v>50</v>
      </c>
      <c r="J54" s="3"/>
      <c r="K54" s="41"/>
      <c r="L54" s="10">
        <f>I54*H54</f>
        <v>150</v>
      </c>
    </row>
    <row r="55" spans="1:12" x14ac:dyDescent="0.25">
      <c r="A55" s="8"/>
      <c r="B55" s="103" t="s">
        <v>125</v>
      </c>
      <c r="C55" s="103"/>
      <c r="D55" s="103"/>
      <c r="E55" s="103"/>
      <c r="F55" s="103"/>
      <c r="G55" s="48"/>
      <c r="H55" s="4">
        <v>7</v>
      </c>
      <c r="I55" s="3">
        <v>20</v>
      </c>
      <c r="J55" s="4"/>
      <c r="K55" s="4"/>
      <c r="L55" s="10">
        <f>I55*H55</f>
        <v>140</v>
      </c>
    </row>
    <row r="56" spans="1:12" x14ac:dyDescent="0.25">
      <c r="A56" s="8"/>
      <c r="B56" s="100"/>
      <c r="C56" s="100"/>
      <c r="D56" s="100"/>
      <c r="E56" s="100"/>
      <c r="F56" s="100"/>
      <c r="G56" s="48"/>
      <c r="H56" s="4"/>
      <c r="I56" s="4"/>
      <c r="J56" s="101" t="s">
        <v>40</v>
      </c>
      <c r="K56" s="102"/>
      <c r="L56" s="53">
        <f>SUM(L54:L55)</f>
        <v>290</v>
      </c>
    </row>
    <row r="57" spans="1:12" x14ac:dyDescent="0.25">
      <c r="A57" s="8"/>
      <c r="B57" s="100"/>
      <c r="C57" s="100"/>
      <c r="D57" s="100"/>
      <c r="E57" s="100"/>
      <c r="F57" s="100"/>
      <c r="G57" s="4"/>
      <c r="H57" s="4"/>
      <c r="I57" s="4"/>
      <c r="J57" s="4"/>
      <c r="K57" s="4"/>
      <c r="L57" s="11"/>
    </row>
    <row r="58" spans="1:12" x14ac:dyDescent="0.25">
      <c r="A58" s="9"/>
      <c r="B58" s="9"/>
      <c r="C58" s="9"/>
      <c r="D58" s="9"/>
      <c r="E58" s="9"/>
      <c r="F58" s="9"/>
      <c r="L58" s="12"/>
    </row>
    <row r="59" spans="1:12" x14ac:dyDescent="0.25">
      <c r="A59" s="9"/>
      <c r="B59" s="9"/>
      <c r="C59" s="9"/>
      <c r="D59" s="9"/>
      <c r="E59" s="9"/>
      <c r="F59" s="9"/>
      <c r="L59" s="12"/>
    </row>
    <row r="60" spans="1:12" x14ac:dyDescent="0.25">
      <c r="A60" s="9"/>
      <c r="B60" s="9"/>
      <c r="C60" s="9"/>
      <c r="D60" s="9"/>
      <c r="E60" s="9"/>
      <c r="F60" s="9"/>
      <c r="L60" s="12"/>
    </row>
    <row r="61" spans="1:12" x14ac:dyDescent="0.25">
      <c r="A61" s="9"/>
      <c r="B61" s="9"/>
      <c r="C61" s="9"/>
      <c r="D61" s="9"/>
      <c r="E61" s="9"/>
      <c r="F61" s="9"/>
      <c r="L61" s="12"/>
    </row>
    <row r="62" spans="1:12" x14ac:dyDescent="0.25">
      <c r="A62" s="9"/>
      <c r="B62" s="9"/>
      <c r="C62" s="9"/>
      <c r="D62" s="9"/>
      <c r="E62" s="9"/>
      <c r="F62" s="9"/>
      <c r="L62" s="12"/>
    </row>
    <row r="63" spans="1:12" x14ac:dyDescent="0.25">
      <c r="A63" s="9"/>
      <c r="B63" s="9"/>
      <c r="C63" s="9"/>
      <c r="D63" s="9"/>
      <c r="E63" s="9"/>
      <c r="F63" s="9"/>
      <c r="L63" s="12"/>
    </row>
    <row r="64" spans="1:12" x14ac:dyDescent="0.25">
      <c r="A64" s="9"/>
      <c r="B64" s="9"/>
      <c r="C64" s="9"/>
      <c r="D64" s="9"/>
      <c r="E64" s="9"/>
      <c r="F64" s="9"/>
      <c r="L64" s="12"/>
    </row>
    <row r="65" spans="1:12" x14ac:dyDescent="0.25">
      <c r="A65" s="9"/>
      <c r="B65" s="9"/>
      <c r="C65" s="9"/>
      <c r="D65" s="9"/>
      <c r="E65" s="9"/>
      <c r="F65" s="9"/>
      <c r="L65" s="12"/>
    </row>
    <row r="66" spans="1:12" x14ac:dyDescent="0.25">
      <c r="A66" s="9"/>
      <c r="B66" s="9"/>
      <c r="C66" s="9"/>
      <c r="D66" s="9"/>
      <c r="E66" s="9"/>
      <c r="F66" s="9"/>
      <c r="L66" s="12"/>
    </row>
    <row r="67" spans="1:12" x14ac:dyDescent="0.25">
      <c r="A67" s="9"/>
      <c r="B67" s="9"/>
      <c r="C67" s="9"/>
      <c r="D67" s="9"/>
      <c r="E67" s="9"/>
      <c r="F67" s="9"/>
      <c r="L67" s="12"/>
    </row>
    <row r="68" spans="1:12" x14ac:dyDescent="0.25">
      <c r="A68" s="9"/>
      <c r="B68" s="9"/>
      <c r="C68" s="9"/>
      <c r="D68" s="9"/>
      <c r="E68" s="9"/>
      <c r="F68" s="9"/>
      <c r="L68" s="12"/>
    </row>
    <row r="69" spans="1:12" x14ac:dyDescent="0.25">
      <c r="A69" s="9"/>
      <c r="B69" s="9"/>
      <c r="C69" s="9"/>
      <c r="D69" s="9"/>
      <c r="E69" s="9"/>
      <c r="F69" s="9"/>
      <c r="L69" s="12"/>
    </row>
    <row r="70" spans="1:12" x14ac:dyDescent="0.25">
      <c r="A70" s="9"/>
      <c r="B70" s="9"/>
      <c r="C70" s="9"/>
      <c r="D70" s="9"/>
      <c r="E70" s="9"/>
      <c r="F70" s="9"/>
      <c r="L70" s="12"/>
    </row>
    <row r="71" spans="1:12" x14ac:dyDescent="0.25">
      <c r="A71" s="9"/>
      <c r="B71" s="9"/>
      <c r="C71" s="9"/>
      <c r="D71" s="9"/>
      <c r="E71" s="9"/>
      <c r="F71" s="9"/>
      <c r="L71" s="12"/>
    </row>
    <row r="72" spans="1:12" x14ac:dyDescent="0.25">
      <c r="A72" s="9"/>
      <c r="B72" s="9"/>
      <c r="C72" s="9"/>
      <c r="D72" s="9"/>
      <c r="E72" s="9"/>
      <c r="F72" s="9"/>
      <c r="L72" s="12"/>
    </row>
    <row r="73" spans="1:12" x14ac:dyDescent="0.25">
      <c r="A73" s="9"/>
      <c r="B73" s="9"/>
      <c r="C73" s="9"/>
      <c r="D73" s="9"/>
      <c r="E73" s="9"/>
      <c r="F73" s="9"/>
      <c r="L73" s="12"/>
    </row>
    <row r="74" spans="1:12" x14ac:dyDescent="0.25">
      <c r="A74" s="9"/>
      <c r="B74" s="9"/>
      <c r="C74" s="9"/>
      <c r="D74" s="9"/>
      <c r="E74" s="9"/>
      <c r="F74" s="9"/>
      <c r="L74" s="12"/>
    </row>
    <row r="75" spans="1:12" x14ac:dyDescent="0.25">
      <c r="A75" s="9"/>
      <c r="B75" s="9"/>
      <c r="C75" s="9"/>
      <c r="D75" s="9"/>
      <c r="E75" s="9"/>
      <c r="F75" s="9"/>
      <c r="L75" s="12"/>
    </row>
    <row r="76" spans="1:12" x14ac:dyDescent="0.25">
      <c r="A76" s="9"/>
      <c r="B76" s="9"/>
      <c r="C76" s="9"/>
      <c r="D76" s="9"/>
      <c r="E76" s="9"/>
      <c r="F76" s="9"/>
      <c r="L76" s="12"/>
    </row>
    <row r="77" spans="1:12" x14ac:dyDescent="0.25">
      <c r="A77" s="9"/>
      <c r="B77" s="9"/>
      <c r="C77" s="9"/>
      <c r="D77" s="9"/>
      <c r="E77" s="9"/>
      <c r="F77" s="9"/>
      <c r="L77" s="12"/>
    </row>
    <row r="78" spans="1:12" x14ac:dyDescent="0.25">
      <c r="A78" s="7"/>
      <c r="B78" s="7"/>
      <c r="C78" s="7"/>
      <c r="D78" s="7"/>
      <c r="E78" s="7"/>
      <c r="F78" s="7"/>
      <c r="L78" s="12"/>
    </row>
    <row r="79" spans="1:12" x14ac:dyDescent="0.25">
      <c r="A79" s="7"/>
      <c r="B79" s="7"/>
      <c r="C79" s="7"/>
      <c r="D79" s="7"/>
      <c r="E79" s="7"/>
      <c r="F79" s="7"/>
      <c r="L79" s="12"/>
    </row>
    <row r="80" spans="1:12" x14ac:dyDescent="0.25">
      <c r="A80" s="7"/>
      <c r="B80" s="7"/>
      <c r="C80" s="7"/>
      <c r="D80" s="7"/>
      <c r="E80" s="7"/>
      <c r="F80" s="7"/>
      <c r="L80" s="12"/>
    </row>
    <row r="81" spans="1:12" x14ac:dyDescent="0.25">
      <c r="A81" s="7"/>
      <c r="B81" s="7"/>
      <c r="C81" s="7"/>
      <c r="D81" s="7"/>
      <c r="E81" s="7"/>
      <c r="F81" s="7"/>
      <c r="L81" s="12"/>
    </row>
    <row r="82" spans="1:12" x14ac:dyDescent="0.25">
      <c r="A82" s="7"/>
      <c r="B82" s="7"/>
      <c r="C82" s="7"/>
      <c r="D82" s="7"/>
      <c r="E82" s="7"/>
      <c r="F82" s="7"/>
      <c r="L82" s="12"/>
    </row>
    <row r="83" spans="1:12" x14ac:dyDescent="0.25">
      <c r="A83" s="7"/>
      <c r="B83" s="7"/>
      <c r="C83" s="7"/>
      <c r="D83" s="7"/>
      <c r="E83" s="7"/>
      <c r="F83" s="7"/>
      <c r="L83" s="12"/>
    </row>
    <row r="84" spans="1:12" x14ac:dyDescent="0.25">
      <c r="A84" s="7"/>
      <c r="B84" s="7"/>
      <c r="C84" s="7"/>
      <c r="D84" s="7"/>
      <c r="E84" s="7"/>
      <c r="F84" s="7"/>
      <c r="L84" s="12"/>
    </row>
    <row r="85" spans="1:12" x14ac:dyDescent="0.25">
      <c r="A85" s="7"/>
      <c r="B85" s="7"/>
      <c r="C85" s="7"/>
      <c r="D85" s="7"/>
      <c r="E85" s="7"/>
      <c r="F85" s="7"/>
      <c r="L85" s="12"/>
    </row>
    <row r="86" spans="1:12" x14ac:dyDescent="0.25">
      <c r="A86" s="7"/>
      <c r="B86" s="7"/>
      <c r="C86" s="7"/>
      <c r="D86" s="7"/>
      <c r="E86" s="7"/>
      <c r="F86" s="7"/>
      <c r="L86" s="12"/>
    </row>
    <row r="87" spans="1:12" x14ac:dyDescent="0.25">
      <c r="A87" s="7"/>
      <c r="B87" s="7"/>
      <c r="C87" s="7"/>
      <c r="D87" s="7"/>
      <c r="E87" s="7"/>
      <c r="F87" s="7"/>
      <c r="L87" s="12"/>
    </row>
    <row r="88" spans="1:12" x14ac:dyDescent="0.25">
      <c r="A88" s="7"/>
      <c r="B88" s="7"/>
      <c r="C88" s="7"/>
      <c r="D88" s="7"/>
      <c r="E88" s="7"/>
      <c r="F88" s="7"/>
      <c r="L88" s="12"/>
    </row>
    <row r="89" spans="1:12" x14ac:dyDescent="0.25">
      <c r="A89" s="7"/>
      <c r="B89" s="7"/>
      <c r="C89" s="7"/>
      <c r="D89" s="7"/>
      <c r="E89" s="7"/>
      <c r="F89" s="7"/>
      <c r="L89" s="12"/>
    </row>
    <row r="90" spans="1:12" x14ac:dyDescent="0.25">
      <c r="A90" s="7"/>
      <c r="B90" s="7"/>
      <c r="C90" s="7"/>
      <c r="D90" s="7"/>
      <c r="E90" s="7"/>
      <c r="F90" s="7"/>
      <c r="L90" s="12"/>
    </row>
    <row r="91" spans="1:12" x14ac:dyDescent="0.25">
      <c r="A91" s="7"/>
      <c r="B91" s="7"/>
      <c r="C91" s="7"/>
      <c r="D91" s="7"/>
      <c r="E91" s="7"/>
      <c r="F91" s="7"/>
      <c r="L91" s="12"/>
    </row>
    <row r="92" spans="1:12" x14ac:dyDescent="0.25">
      <c r="A92" s="7"/>
      <c r="B92" s="7"/>
      <c r="C92" s="7"/>
      <c r="D92" s="7"/>
      <c r="E92" s="7"/>
      <c r="F92" s="7"/>
      <c r="L92" s="12"/>
    </row>
    <row r="93" spans="1:12" x14ac:dyDescent="0.25">
      <c r="A93" s="7"/>
      <c r="B93" s="7"/>
      <c r="C93" s="7"/>
      <c r="D93" s="7"/>
      <c r="E93" s="7"/>
      <c r="F93" s="7"/>
      <c r="L93" s="12"/>
    </row>
    <row r="94" spans="1:12" x14ac:dyDescent="0.25">
      <c r="A94" s="7"/>
      <c r="B94" s="7"/>
      <c r="C94" s="7"/>
      <c r="D94" s="7"/>
      <c r="E94" s="7"/>
      <c r="F94" s="7"/>
      <c r="L94" s="12"/>
    </row>
    <row r="95" spans="1:12" x14ac:dyDescent="0.25">
      <c r="A95" s="7"/>
      <c r="B95" s="7"/>
      <c r="C95" s="7"/>
      <c r="D95" s="7"/>
      <c r="E95" s="7"/>
      <c r="F95" s="7"/>
    </row>
    <row r="96" spans="1:12" x14ac:dyDescent="0.25">
      <c r="A96" s="7"/>
      <c r="B96" s="7"/>
      <c r="C96" s="7"/>
      <c r="D96" s="7"/>
      <c r="E96" s="7"/>
      <c r="F96" s="7"/>
    </row>
    <row r="97" spans="1:6" x14ac:dyDescent="0.25">
      <c r="A97" s="7"/>
      <c r="B97" s="7"/>
      <c r="C97" s="7"/>
      <c r="D97" s="7"/>
      <c r="E97" s="7"/>
      <c r="F97" s="7"/>
    </row>
    <row r="98" spans="1:6" x14ac:dyDescent="0.25">
      <c r="A98" s="7"/>
      <c r="B98" s="7"/>
      <c r="C98" s="7"/>
      <c r="D98" s="7"/>
      <c r="E98" s="7"/>
      <c r="F98" s="7"/>
    </row>
    <row r="99" spans="1:6" x14ac:dyDescent="0.25">
      <c r="A99" s="7"/>
      <c r="B99" s="7"/>
      <c r="C99" s="7"/>
      <c r="D99" s="7"/>
      <c r="E99" s="7"/>
      <c r="F99" s="7"/>
    </row>
    <row r="100" spans="1:6" x14ac:dyDescent="0.25">
      <c r="A100" s="7"/>
      <c r="B100" s="7"/>
      <c r="C100" s="7"/>
      <c r="D100" s="7"/>
      <c r="E100" s="7"/>
      <c r="F100" s="7"/>
    </row>
    <row r="101" spans="1:6" x14ac:dyDescent="0.25">
      <c r="A101" s="7"/>
      <c r="B101" s="7"/>
      <c r="C101" s="7"/>
      <c r="D101" s="7"/>
      <c r="E101" s="7"/>
      <c r="F101" s="7"/>
    </row>
    <row r="102" spans="1:6" x14ac:dyDescent="0.25">
      <c r="A102" s="7"/>
      <c r="B102" s="7"/>
      <c r="C102" s="7"/>
      <c r="D102" s="7"/>
      <c r="E102" s="7"/>
      <c r="F102" s="7"/>
    </row>
    <row r="103" spans="1:6" x14ac:dyDescent="0.25">
      <c r="A103" s="7"/>
      <c r="B103" s="7"/>
      <c r="C103" s="7"/>
      <c r="D103" s="7"/>
      <c r="E103" s="7"/>
      <c r="F103" s="7"/>
    </row>
    <row r="104" spans="1:6" x14ac:dyDescent="0.25">
      <c r="A104" s="7"/>
      <c r="B104" s="7"/>
      <c r="C104" s="7"/>
      <c r="D104" s="7"/>
      <c r="E104" s="7"/>
      <c r="F104" s="7"/>
    </row>
    <row r="105" spans="1:6" x14ac:dyDescent="0.25">
      <c r="A105" s="7"/>
      <c r="B105" s="7"/>
      <c r="C105" s="7"/>
      <c r="D105" s="7"/>
      <c r="E105" s="7"/>
      <c r="F105" s="7"/>
    </row>
    <row r="106" spans="1:6" x14ac:dyDescent="0.25">
      <c r="A106" s="7"/>
      <c r="B106" s="7"/>
      <c r="C106" s="7"/>
      <c r="D106" s="7"/>
      <c r="E106" s="7"/>
      <c r="F106" s="7"/>
    </row>
    <row r="107" spans="1:6" x14ac:dyDescent="0.25">
      <c r="A107" s="7"/>
      <c r="B107" s="7"/>
      <c r="C107" s="7"/>
      <c r="D107" s="7"/>
      <c r="E107" s="7"/>
      <c r="F107" s="7"/>
    </row>
    <row r="108" spans="1:6" x14ac:dyDescent="0.25">
      <c r="A108" s="7"/>
      <c r="B108" s="7"/>
      <c r="C108" s="7"/>
      <c r="D108" s="7"/>
      <c r="E108" s="7"/>
      <c r="F108" s="7"/>
    </row>
    <row r="109" spans="1:6" x14ac:dyDescent="0.25">
      <c r="A109" s="7"/>
      <c r="B109" s="7"/>
      <c r="C109" s="7"/>
      <c r="D109" s="7"/>
      <c r="E109" s="7"/>
      <c r="F109" s="7"/>
    </row>
    <row r="110" spans="1:6" x14ac:dyDescent="0.25">
      <c r="A110" s="7"/>
      <c r="B110" s="7"/>
      <c r="C110" s="7"/>
      <c r="D110" s="7"/>
      <c r="E110" s="7"/>
      <c r="F110" s="7"/>
    </row>
    <row r="111" spans="1:6" x14ac:dyDescent="0.25">
      <c r="A111" s="7"/>
      <c r="B111" s="7"/>
      <c r="C111" s="7"/>
      <c r="D111" s="7"/>
      <c r="E111" s="7"/>
      <c r="F111" s="7"/>
    </row>
    <row r="112" spans="1:6" x14ac:dyDescent="0.25">
      <c r="A112" s="7"/>
      <c r="B112" s="7"/>
      <c r="C112" s="7"/>
      <c r="D112" s="7"/>
      <c r="E112" s="7"/>
      <c r="F112" s="7"/>
    </row>
    <row r="113" spans="1:6" x14ac:dyDescent="0.25">
      <c r="A113" s="7"/>
      <c r="B113" s="7"/>
      <c r="C113" s="7"/>
      <c r="D113" s="7"/>
      <c r="E113" s="7"/>
      <c r="F113" s="7"/>
    </row>
    <row r="114" spans="1:6" x14ac:dyDescent="0.25">
      <c r="A114" s="7"/>
      <c r="B114" s="7"/>
      <c r="C114" s="7"/>
      <c r="D114" s="7"/>
      <c r="E114" s="7"/>
      <c r="F114" s="7"/>
    </row>
    <row r="115" spans="1:6" x14ac:dyDescent="0.25">
      <c r="A115" s="7"/>
      <c r="B115" s="7"/>
      <c r="C115" s="7"/>
      <c r="D115" s="7"/>
      <c r="E115" s="7"/>
      <c r="F115" s="7"/>
    </row>
    <row r="116" spans="1:6" x14ac:dyDescent="0.25">
      <c r="A116" s="7"/>
      <c r="B116" s="7"/>
      <c r="C116" s="7"/>
      <c r="D116" s="7"/>
      <c r="E116" s="7"/>
      <c r="F116" s="7"/>
    </row>
    <row r="117" spans="1:6" x14ac:dyDescent="0.25">
      <c r="A117" s="7"/>
      <c r="B117" s="7"/>
      <c r="C117" s="7"/>
      <c r="D117" s="7"/>
      <c r="E117" s="7"/>
      <c r="F117" s="7"/>
    </row>
    <row r="118" spans="1:6" x14ac:dyDescent="0.25">
      <c r="A118" s="7"/>
      <c r="B118" s="7"/>
      <c r="C118" s="7"/>
      <c r="D118" s="7"/>
      <c r="E118" s="7"/>
      <c r="F118" s="7"/>
    </row>
    <row r="119" spans="1:6" x14ac:dyDescent="0.25">
      <c r="A119" s="7"/>
      <c r="B119" s="7"/>
      <c r="C119" s="7"/>
      <c r="D119" s="7"/>
      <c r="E119" s="7"/>
      <c r="F119" s="7"/>
    </row>
    <row r="120" spans="1:6" x14ac:dyDescent="0.25">
      <c r="A120" s="7"/>
      <c r="B120" s="7"/>
      <c r="C120" s="7"/>
      <c r="D120" s="7"/>
      <c r="E120" s="7"/>
      <c r="F120" s="7"/>
    </row>
    <row r="121" spans="1:6" x14ac:dyDescent="0.25">
      <c r="A121" s="7"/>
      <c r="B121" s="7"/>
      <c r="C121" s="7"/>
      <c r="D121" s="7"/>
      <c r="E121" s="7"/>
      <c r="F121" s="7"/>
    </row>
    <row r="122" spans="1:6" x14ac:dyDescent="0.25">
      <c r="A122" s="7"/>
      <c r="B122" s="7"/>
      <c r="C122" s="7"/>
      <c r="D122" s="7"/>
      <c r="E122" s="7"/>
      <c r="F122" s="7"/>
    </row>
    <row r="123" spans="1:6" x14ac:dyDescent="0.25">
      <c r="A123" s="7"/>
      <c r="B123" s="7"/>
      <c r="C123" s="7"/>
      <c r="D123" s="7"/>
      <c r="E123" s="7"/>
      <c r="F123" s="7"/>
    </row>
    <row r="124" spans="1:6" x14ac:dyDescent="0.25">
      <c r="A124" s="7"/>
      <c r="B124" s="7"/>
      <c r="C124" s="7"/>
      <c r="D124" s="7"/>
      <c r="E124" s="7"/>
      <c r="F124" s="7"/>
    </row>
    <row r="125" spans="1:6" x14ac:dyDescent="0.25">
      <c r="A125" s="7"/>
      <c r="B125" s="7"/>
      <c r="C125" s="7"/>
      <c r="D125" s="7"/>
      <c r="E125" s="7"/>
      <c r="F125" s="7"/>
    </row>
    <row r="126" spans="1:6" x14ac:dyDescent="0.25">
      <c r="A126" s="7"/>
      <c r="B126" s="7"/>
      <c r="C126" s="7"/>
      <c r="D126" s="7"/>
      <c r="E126" s="7"/>
      <c r="F126" s="7"/>
    </row>
    <row r="127" spans="1:6" x14ac:dyDescent="0.25">
      <c r="A127" s="7"/>
      <c r="B127" s="7"/>
      <c r="C127" s="7"/>
      <c r="D127" s="7"/>
      <c r="E127" s="7"/>
      <c r="F127" s="7"/>
    </row>
    <row r="128" spans="1:6" x14ac:dyDescent="0.25">
      <c r="A128" s="7"/>
      <c r="B128" s="7"/>
      <c r="C128" s="7"/>
      <c r="D128" s="7"/>
      <c r="E128" s="7"/>
      <c r="F128" s="7"/>
    </row>
    <row r="129" spans="1:6" x14ac:dyDescent="0.25">
      <c r="A129" s="7"/>
      <c r="B129" s="7"/>
      <c r="C129" s="7"/>
      <c r="D129" s="7"/>
      <c r="E129" s="7"/>
      <c r="F129" s="7"/>
    </row>
    <row r="130" spans="1:6" x14ac:dyDescent="0.25">
      <c r="A130" s="7"/>
      <c r="B130" s="7"/>
      <c r="C130" s="7"/>
      <c r="D130" s="7"/>
      <c r="E130" s="7"/>
      <c r="F130" s="7"/>
    </row>
  </sheetData>
  <mergeCells count="58">
    <mergeCell ref="B54:F54"/>
    <mergeCell ref="B55:F55"/>
    <mergeCell ref="B56:F56"/>
    <mergeCell ref="J56:K56"/>
    <mergeCell ref="B57:F57"/>
    <mergeCell ref="B16:F16"/>
    <mergeCell ref="B11:F11"/>
    <mergeCell ref="B12:F12"/>
    <mergeCell ref="B25:F25"/>
    <mergeCell ref="B26:F26"/>
    <mergeCell ref="B19:F19"/>
    <mergeCell ref="B21:F21"/>
    <mergeCell ref="B22:F22"/>
    <mergeCell ref="B23:F23"/>
    <mergeCell ref="B15:F15"/>
    <mergeCell ref="J26:K26"/>
    <mergeCell ref="B17:F17"/>
    <mergeCell ref="B28:F28"/>
    <mergeCell ref="B53:F53"/>
    <mergeCell ref="J53:K53"/>
    <mergeCell ref="B43:F43"/>
    <mergeCell ref="B44:F44"/>
    <mergeCell ref="B45:F45"/>
    <mergeCell ref="B46:F46"/>
    <mergeCell ref="J47:K47"/>
    <mergeCell ref="B48:F48"/>
    <mergeCell ref="B49:F49"/>
    <mergeCell ref="B50:F50"/>
    <mergeCell ref="J50:K50"/>
    <mergeCell ref="B51:F51"/>
    <mergeCell ref="B52:F52"/>
    <mergeCell ref="J23:K23"/>
    <mergeCell ref="B31:F31"/>
    <mergeCell ref="B42:F42"/>
    <mergeCell ref="J42:K42"/>
    <mergeCell ref="B33:F33"/>
    <mergeCell ref="B34:F34"/>
    <mergeCell ref="B35:F35"/>
    <mergeCell ref="B36:F36"/>
    <mergeCell ref="B37:F37"/>
    <mergeCell ref="J37:K37"/>
    <mergeCell ref="B38:F38"/>
    <mergeCell ref="B39:F39"/>
    <mergeCell ref="B40:F40"/>
    <mergeCell ref="J40:K40"/>
    <mergeCell ref="B41:F41"/>
    <mergeCell ref="B32:F32"/>
    <mergeCell ref="B8:F8"/>
    <mergeCell ref="B9:F9"/>
    <mergeCell ref="B10:F10"/>
    <mergeCell ref="B13:F13"/>
    <mergeCell ref="B14:F14"/>
    <mergeCell ref="B7:F7"/>
    <mergeCell ref="A1:L1"/>
    <mergeCell ref="B2:F2"/>
    <mergeCell ref="B3:F3"/>
    <mergeCell ref="B4:F4"/>
    <mergeCell ref="B5:F5"/>
  </mergeCells>
  <pageMargins left="0.25" right="0.25"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23CB1-1134-44A2-886C-738F46714262}">
  <dimension ref="A1"/>
  <sheetViews>
    <sheetView zoomScale="250" zoomScaleNormal="250" workbookViewId="0">
      <selection activeCell="H6" sqref="H6"/>
    </sheetView>
  </sheetViews>
  <sheetFormatPr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0BFEF-25D1-4CBF-9F87-50B0C2827B4F}">
  <dimension ref="A1:H32"/>
  <sheetViews>
    <sheetView topLeftCell="A4" zoomScaleNormal="100" workbookViewId="0">
      <selection activeCell="C3" sqref="C3"/>
    </sheetView>
  </sheetViews>
  <sheetFormatPr defaultRowHeight="15" x14ac:dyDescent="0.25"/>
  <cols>
    <col min="1" max="1" width="7.5703125" customWidth="1"/>
    <col min="2" max="2" width="11.140625" customWidth="1"/>
    <col min="3" max="3" width="61.7109375" customWidth="1"/>
    <col min="6" max="6" width="10.42578125" customWidth="1"/>
    <col min="7" max="7" width="13.28515625" customWidth="1"/>
  </cols>
  <sheetData>
    <row r="1" spans="1:8" x14ac:dyDescent="0.25">
      <c r="A1" s="15" t="s">
        <v>70</v>
      </c>
      <c r="B1" s="15" t="s">
        <v>71</v>
      </c>
      <c r="C1" s="15" t="s">
        <v>65</v>
      </c>
      <c r="D1" s="15" t="s">
        <v>37</v>
      </c>
      <c r="E1" s="15" t="s">
        <v>72</v>
      </c>
      <c r="F1" s="15" t="s">
        <v>73</v>
      </c>
      <c r="G1" s="15" t="s">
        <v>66</v>
      </c>
      <c r="H1" s="15"/>
    </row>
    <row r="2" spans="1:8" ht="157.5" x14ac:dyDescent="0.25">
      <c r="A2" s="17">
        <v>1</v>
      </c>
      <c r="B2" s="23" t="s">
        <v>74</v>
      </c>
      <c r="C2" s="5" t="s">
        <v>99</v>
      </c>
      <c r="D2" s="18"/>
      <c r="E2" s="18"/>
      <c r="F2" s="18"/>
      <c r="G2" s="18"/>
      <c r="H2" s="18"/>
    </row>
    <row r="3" spans="1:8" ht="45" x14ac:dyDescent="0.25">
      <c r="A3" s="18"/>
      <c r="B3" s="18" t="s">
        <v>75</v>
      </c>
      <c r="C3" s="19" t="s">
        <v>76</v>
      </c>
      <c r="D3" s="18" t="s">
        <v>11</v>
      </c>
      <c r="E3" s="18">
        <v>1</v>
      </c>
      <c r="F3" s="18">
        <v>9045.75</v>
      </c>
      <c r="G3" s="18">
        <f>E3*F3</f>
        <v>9045.75</v>
      </c>
      <c r="H3" s="18" t="s">
        <v>77</v>
      </c>
    </row>
    <row r="4" spans="1:8" ht="45" x14ac:dyDescent="0.25">
      <c r="A4" s="18"/>
      <c r="B4" s="18">
        <v>9999</v>
      </c>
      <c r="C4" s="19" t="s">
        <v>78</v>
      </c>
      <c r="D4" s="18" t="s">
        <v>79</v>
      </c>
      <c r="E4" s="18">
        <v>57.2</v>
      </c>
      <c r="F4" s="18">
        <v>2.27</v>
      </c>
      <c r="G4" s="18">
        <f>E4*F4</f>
        <v>129.84399999999999</v>
      </c>
      <c r="H4" s="18"/>
    </row>
    <row r="5" spans="1:8" ht="30" x14ac:dyDescent="0.25">
      <c r="A5" s="18"/>
      <c r="B5" s="18">
        <v>9999</v>
      </c>
      <c r="C5" s="19" t="s">
        <v>80</v>
      </c>
      <c r="D5" s="18" t="s">
        <v>79</v>
      </c>
      <c r="E5" s="18">
        <v>41.6</v>
      </c>
      <c r="F5" s="18">
        <v>2.27</v>
      </c>
      <c r="G5" s="18">
        <f>E5*F5</f>
        <v>94.432000000000002</v>
      </c>
      <c r="H5" s="18"/>
    </row>
    <row r="6" spans="1:8" x14ac:dyDescent="0.25">
      <c r="A6" s="18"/>
      <c r="B6" s="18"/>
      <c r="C6" s="19" t="s">
        <v>40</v>
      </c>
      <c r="D6" s="18"/>
      <c r="E6" s="18"/>
      <c r="F6" s="18"/>
      <c r="G6" s="18">
        <f>SUM(G3:G5)</f>
        <v>9270.0259999999998</v>
      </c>
      <c r="H6" s="18" t="s">
        <v>81</v>
      </c>
    </row>
    <row r="7" spans="1:8" x14ac:dyDescent="0.25">
      <c r="A7" s="18"/>
      <c r="B7" s="18"/>
      <c r="C7" s="19" t="s">
        <v>82</v>
      </c>
      <c r="D7" s="18"/>
      <c r="E7" s="18"/>
      <c r="F7" s="18"/>
      <c r="G7" s="25">
        <f>(G6-G3)*1%</f>
        <v>2.2427599999999983</v>
      </c>
      <c r="H7" s="18"/>
    </row>
    <row r="8" spans="1:8" x14ac:dyDescent="0.25">
      <c r="A8" s="18"/>
      <c r="B8" s="18"/>
      <c r="C8" s="19" t="s">
        <v>40</v>
      </c>
      <c r="D8" s="18"/>
      <c r="E8" s="18"/>
      <c r="F8" s="18"/>
      <c r="G8" s="25">
        <f>G6+G7</f>
        <v>9272.268759999999</v>
      </c>
      <c r="H8" s="18" t="s">
        <v>83</v>
      </c>
    </row>
    <row r="9" spans="1:8" x14ac:dyDescent="0.25">
      <c r="A9" s="18"/>
      <c r="B9" s="18"/>
      <c r="C9" s="19" t="s">
        <v>84</v>
      </c>
      <c r="D9" s="18"/>
      <c r="E9" s="18"/>
      <c r="F9" s="18"/>
      <c r="G9" s="25">
        <f>(G8-G3)*0.1405</f>
        <v>31.825885779999865</v>
      </c>
      <c r="H9" s="18"/>
    </row>
    <row r="10" spans="1:8" x14ac:dyDescent="0.25">
      <c r="A10" s="18"/>
      <c r="B10" s="18"/>
      <c r="C10" s="19" t="s">
        <v>40</v>
      </c>
      <c r="D10" s="18"/>
      <c r="E10" s="18"/>
      <c r="F10" s="18"/>
      <c r="G10" s="25">
        <f>G9+G8</f>
        <v>9304.0946457799982</v>
      </c>
      <c r="H10" s="18" t="s">
        <v>96</v>
      </c>
    </row>
    <row r="11" spans="1:8" x14ac:dyDescent="0.25">
      <c r="A11" s="18"/>
      <c r="B11" s="18"/>
      <c r="C11" s="19" t="s">
        <v>86</v>
      </c>
      <c r="D11" s="18"/>
      <c r="E11" s="18"/>
      <c r="F11" s="18"/>
      <c r="G11" s="25">
        <f>(G10-G3)*15%</f>
        <v>38.751696866999737</v>
      </c>
      <c r="H11" s="18"/>
    </row>
    <row r="12" spans="1:8" x14ac:dyDescent="0.25">
      <c r="A12" s="18"/>
      <c r="B12" s="18"/>
      <c r="C12" s="19" t="s">
        <v>40</v>
      </c>
      <c r="D12" s="18"/>
      <c r="E12" s="18"/>
      <c r="F12" s="18"/>
      <c r="G12" s="25">
        <f>G10+G11</f>
        <v>9342.8463426469971</v>
      </c>
      <c r="H12" s="18" t="s">
        <v>85</v>
      </c>
    </row>
    <row r="13" spans="1:8" x14ac:dyDescent="0.25">
      <c r="A13" s="18"/>
      <c r="B13" s="18"/>
      <c r="C13" s="18" t="s">
        <v>87</v>
      </c>
      <c r="D13" s="18"/>
      <c r="E13" s="18"/>
      <c r="F13" s="18"/>
      <c r="G13" s="25">
        <f>(G12-G3)*1%</f>
        <v>2.9709634264699707</v>
      </c>
      <c r="H13" s="18"/>
    </row>
    <row r="14" spans="1:8" x14ac:dyDescent="0.25">
      <c r="A14" s="18"/>
      <c r="B14" s="18"/>
      <c r="C14" s="18" t="s">
        <v>88</v>
      </c>
      <c r="D14" s="18"/>
      <c r="E14" s="18"/>
      <c r="F14" s="18"/>
      <c r="G14" s="25">
        <f>G12+G13</f>
        <v>9345.8173060734662</v>
      </c>
      <c r="H14" s="18"/>
    </row>
    <row r="15" spans="1:8" x14ac:dyDescent="0.25">
      <c r="A15" s="18"/>
      <c r="B15" s="18"/>
      <c r="C15" s="19" t="s">
        <v>89</v>
      </c>
      <c r="D15" s="18"/>
      <c r="E15" s="18"/>
      <c r="F15" s="18"/>
      <c r="G15" s="20">
        <v>9345.82</v>
      </c>
      <c r="H15" s="18"/>
    </row>
    <row r="16" spans="1:8" x14ac:dyDescent="0.25">
      <c r="A16" s="18"/>
      <c r="B16" s="18"/>
      <c r="C16" s="18"/>
      <c r="D16" s="18"/>
      <c r="E16" s="18"/>
      <c r="F16" s="18"/>
      <c r="G16" s="18"/>
      <c r="H16" s="18"/>
    </row>
    <row r="17" spans="1:8" x14ac:dyDescent="0.25">
      <c r="A17" s="17">
        <v>2</v>
      </c>
      <c r="B17" s="17"/>
      <c r="C17" s="17" t="s">
        <v>90</v>
      </c>
      <c r="D17" s="18"/>
      <c r="E17" s="18"/>
      <c r="F17" s="18"/>
      <c r="G17" s="18"/>
      <c r="H17" s="18"/>
    </row>
    <row r="18" spans="1:8" ht="30" x14ac:dyDescent="0.25">
      <c r="A18" s="18"/>
      <c r="B18" s="21" t="s">
        <v>7</v>
      </c>
      <c r="C18" s="19" t="s">
        <v>91</v>
      </c>
      <c r="D18" s="18" t="s">
        <v>24</v>
      </c>
      <c r="E18" s="18">
        <v>1</v>
      </c>
      <c r="F18" s="18">
        <v>15</v>
      </c>
      <c r="G18" s="18">
        <f>E18*F18</f>
        <v>15</v>
      </c>
      <c r="H18" s="18"/>
    </row>
    <row r="19" spans="1:8" x14ac:dyDescent="0.25">
      <c r="A19" s="18"/>
      <c r="B19" s="18"/>
      <c r="C19" s="18" t="s">
        <v>92</v>
      </c>
      <c r="D19" s="18"/>
      <c r="E19" s="18"/>
      <c r="F19" s="18"/>
      <c r="G19" s="18">
        <f>G18*0.01</f>
        <v>0.15</v>
      </c>
      <c r="H19" s="18"/>
    </row>
    <row r="20" spans="1:8" x14ac:dyDescent="0.25">
      <c r="A20" s="18"/>
      <c r="B20" s="18"/>
      <c r="C20" s="18" t="s">
        <v>93</v>
      </c>
      <c r="D20" s="18"/>
      <c r="E20" s="18"/>
      <c r="F20" s="18"/>
      <c r="G20" s="18">
        <f>G18*0.15</f>
        <v>2.25</v>
      </c>
      <c r="H20" s="18"/>
    </row>
    <row r="21" spans="1:8" x14ac:dyDescent="0.25">
      <c r="A21" s="18"/>
      <c r="B21" s="18"/>
      <c r="C21" s="18" t="s">
        <v>40</v>
      </c>
      <c r="D21" s="18"/>
      <c r="E21" s="18"/>
      <c r="F21" s="18"/>
      <c r="G21" s="18">
        <f>SUM(G18:G20)</f>
        <v>17.399999999999999</v>
      </c>
      <c r="H21" s="18" t="s">
        <v>81</v>
      </c>
    </row>
    <row r="22" spans="1:8" x14ac:dyDescent="0.25">
      <c r="A22" s="18"/>
      <c r="B22" s="18"/>
      <c r="C22" s="19" t="s">
        <v>94</v>
      </c>
      <c r="D22" s="18"/>
      <c r="E22" s="18"/>
      <c r="F22" s="18"/>
      <c r="G22" s="22">
        <f>G21*0.01</f>
        <v>0.17399999999999999</v>
      </c>
      <c r="H22" s="18"/>
    </row>
    <row r="23" spans="1:8" x14ac:dyDescent="0.25">
      <c r="A23" s="18"/>
      <c r="B23" s="18"/>
      <c r="C23" s="19" t="s">
        <v>40</v>
      </c>
      <c r="D23" s="18"/>
      <c r="E23" s="18"/>
      <c r="F23" s="18"/>
      <c r="G23" s="22">
        <f>G21+G22</f>
        <v>17.573999999999998</v>
      </c>
      <c r="H23" s="18" t="s">
        <v>83</v>
      </c>
    </row>
    <row r="24" spans="1:8" x14ac:dyDescent="0.25">
      <c r="A24" s="18"/>
      <c r="B24" s="18"/>
      <c r="C24" s="19" t="s">
        <v>95</v>
      </c>
      <c r="D24" s="18"/>
      <c r="E24" s="18"/>
      <c r="F24" s="18"/>
      <c r="G24" s="22">
        <f>G23*0.1405</f>
        <v>2.469147</v>
      </c>
      <c r="H24" s="18"/>
    </row>
    <row r="25" spans="1:8" x14ac:dyDescent="0.25">
      <c r="A25" s="18"/>
      <c r="B25" s="18"/>
      <c r="C25" s="19" t="s">
        <v>40</v>
      </c>
      <c r="D25" s="18"/>
      <c r="E25" s="18"/>
      <c r="F25" s="18"/>
      <c r="G25" s="22">
        <f>G24+G23</f>
        <v>20.043146999999998</v>
      </c>
      <c r="H25" s="18" t="s">
        <v>96</v>
      </c>
    </row>
    <row r="26" spans="1:8" x14ac:dyDescent="0.25">
      <c r="A26" s="18"/>
      <c r="B26" s="18"/>
      <c r="C26" s="19" t="s">
        <v>86</v>
      </c>
      <c r="D26" s="18"/>
      <c r="E26" s="18"/>
      <c r="F26" s="18"/>
      <c r="G26" s="22">
        <f>G25*0.15</f>
        <v>3.0064720499999997</v>
      </c>
      <c r="H26" s="18"/>
    </row>
    <row r="27" spans="1:8" x14ac:dyDescent="0.25">
      <c r="A27" s="18"/>
      <c r="B27" s="18"/>
      <c r="C27" s="19" t="s">
        <v>40</v>
      </c>
      <c r="D27" s="18"/>
      <c r="E27" s="18"/>
      <c r="F27" s="18"/>
      <c r="G27" s="22">
        <f>G25+G26</f>
        <v>23.049619049999997</v>
      </c>
      <c r="H27" s="18" t="s">
        <v>85</v>
      </c>
    </row>
    <row r="28" spans="1:8" x14ac:dyDescent="0.25">
      <c r="A28" s="18"/>
      <c r="B28" s="18"/>
      <c r="C28" s="18" t="s">
        <v>87</v>
      </c>
      <c r="D28" s="18"/>
      <c r="E28" s="18"/>
      <c r="F28" s="18"/>
      <c r="G28" s="22">
        <f>G27*0.01</f>
        <v>0.23049619049999998</v>
      </c>
      <c r="H28" s="18"/>
    </row>
    <row r="29" spans="1:8" x14ac:dyDescent="0.25">
      <c r="A29" s="18"/>
      <c r="B29" s="18"/>
      <c r="C29" s="18" t="s">
        <v>97</v>
      </c>
      <c r="D29" s="18"/>
      <c r="E29" s="18"/>
      <c r="F29" s="18"/>
      <c r="G29" s="22">
        <f>G27+G28</f>
        <v>23.280115240499995</v>
      </c>
      <c r="H29" s="18"/>
    </row>
    <row r="30" spans="1:8" x14ac:dyDescent="0.25">
      <c r="A30" s="18"/>
      <c r="B30" s="18"/>
      <c r="C30" s="19" t="s">
        <v>89</v>
      </c>
      <c r="D30" s="18"/>
      <c r="E30" s="18"/>
      <c r="F30" s="18"/>
      <c r="G30" s="20">
        <v>23.3</v>
      </c>
      <c r="H30" s="18"/>
    </row>
    <row r="31" spans="1:8" x14ac:dyDescent="0.25">
      <c r="A31" s="18"/>
      <c r="B31" s="18"/>
      <c r="C31" s="18"/>
      <c r="D31" s="18"/>
      <c r="E31" s="18"/>
      <c r="F31" s="18"/>
      <c r="G31" s="18"/>
      <c r="H31" s="18"/>
    </row>
    <row r="32" spans="1:8" x14ac:dyDescent="0.25">
      <c r="A32" s="15"/>
      <c r="B32" s="15"/>
      <c r="C32" s="15"/>
      <c r="D32" s="15"/>
      <c r="E32" s="15"/>
      <c r="F32" s="15"/>
      <c r="G32" s="15"/>
      <c r="H32" s="15"/>
    </row>
  </sheetData>
  <pageMargins left="0.7" right="0.7" top="0.75" bottom="0.7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SUMMARY</vt:lpstr>
      <vt:lpstr>BOQ for RCC Road</vt:lpstr>
      <vt:lpstr>BOQ-platform rev</vt:lpstr>
      <vt:lpstr>MB Sheet RCC Road</vt:lpstr>
      <vt:lpstr>MB Sheet Open Platform</vt:lpstr>
      <vt:lpstr>SOR rate</vt:lpstr>
      <vt:lpstr>Rate Calculation</vt:lpstr>
      <vt:lpstr>'BOQ-platform rev'!Print_Area</vt:lpstr>
      <vt:lpstr>'BOQ-platform rev'!Print_Titles</vt:lpstr>
      <vt:lpstr>'MB Sheet Open Platform'!Print_Titles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SUBODH KUMAR</dc:creator>
  <cp:lastModifiedBy>Sandeep Singh {संदीप सिंह}</cp:lastModifiedBy>
  <cp:lastPrinted>2024-04-17T07:57:44Z</cp:lastPrinted>
  <dcterms:created xsi:type="dcterms:W3CDTF">2023-02-13T06:36:03Z</dcterms:created>
  <dcterms:modified xsi:type="dcterms:W3CDTF">2024-06-24T06:55:44Z</dcterms:modified>
</cp:coreProperties>
</file>